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360" yWindow="-30" windowWidth="10560" windowHeight="10515" tabRatio="804" activeTab="3"/>
  </bookViews>
  <sheets>
    <sheet name="E1-DROGI" sheetId="8" r:id="rId1"/>
    <sheet name="E1-SANITARNA" sheetId="9" r:id="rId2"/>
    <sheet name="E1-sygnalizacja" sheetId="7" r:id="rId3"/>
    <sheet name="E2-DROGI" sheetId="1" r:id="rId4"/>
    <sheet name="E2-PKP" sheetId="11" r:id="rId5"/>
    <sheet name="E2-SANITARNA" sheetId="2" r:id="rId6"/>
    <sheet name="E2-KŁADKA" sheetId="10" r:id="rId7"/>
    <sheet name="E2-oświetlenie" sheetId="5" r:id="rId8"/>
    <sheet name="E2-sygnalizacja" sheetId="6" r:id="rId9"/>
    <sheet name="E2-MKT" sheetId="3" r:id="rId10"/>
    <sheet name="E2-trakcja" sheetId="4" r:id="rId11"/>
  </sheets>
  <calcPr calcId="125725"/>
</workbook>
</file>

<file path=xl/calcChain.xml><?xml version="1.0" encoding="utf-8"?>
<calcChain xmlns="http://schemas.openxmlformats.org/spreadsheetml/2006/main">
  <c r="G141" i="1"/>
  <c r="G140"/>
  <c r="G139"/>
  <c r="G138"/>
  <c r="G137"/>
  <c r="G136"/>
  <c r="G135"/>
  <c r="G134"/>
  <c r="G133"/>
  <c r="G132"/>
  <c r="G131"/>
  <c r="G130"/>
  <c r="G129"/>
  <c r="G128"/>
  <c r="G127"/>
  <c r="G126"/>
  <c r="G125"/>
  <c r="G122"/>
  <c r="G121"/>
  <c r="G120"/>
  <c r="G119"/>
  <c r="G118"/>
  <c r="G117"/>
  <c r="G116"/>
  <c r="G115"/>
  <c r="G114"/>
  <c r="G113"/>
  <c r="G112"/>
  <c r="G111"/>
  <c r="G110"/>
  <c r="G107"/>
  <c r="G106"/>
  <c r="G105"/>
  <c r="G104"/>
  <c r="G103"/>
  <c r="G102"/>
  <c r="G99"/>
  <c r="G96"/>
  <c r="G95"/>
  <c r="G94"/>
  <c r="G93"/>
  <c r="G92"/>
  <c r="G89"/>
  <c r="G88"/>
  <c r="G87"/>
  <c r="G86"/>
  <c r="G83"/>
  <c r="G82"/>
  <c r="G81"/>
  <c r="G80"/>
  <c r="G79"/>
  <c r="G78"/>
  <c r="G75"/>
  <c r="G72"/>
  <c r="G71"/>
  <c r="G70"/>
  <c r="G69"/>
  <c r="G66"/>
  <c r="G65"/>
  <c r="G64"/>
  <c r="G63"/>
  <c r="G60"/>
  <c r="G59"/>
  <c r="G58"/>
  <c r="G57"/>
  <c r="G56"/>
  <c r="G53"/>
  <c r="G52"/>
  <c r="G51"/>
  <c r="G50"/>
  <c r="G49"/>
  <c r="G48"/>
  <c r="G47"/>
  <c r="G46"/>
  <c r="G43"/>
  <c r="G42"/>
  <c r="G41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2"/>
  <c r="G33"/>
  <c r="G34"/>
  <c r="G35"/>
  <c r="G36"/>
  <c r="G37"/>
  <c r="G87" i="8"/>
  <c r="G86"/>
  <c r="G7" i="1"/>
  <c r="E31"/>
  <c r="G31" s="1"/>
  <c r="G38" s="1"/>
  <c r="G143" s="1"/>
  <c r="G40"/>
  <c r="G76"/>
  <c r="G100"/>
  <c r="G7" i="11"/>
  <c r="G15" s="1"/>
  <c r="G8"/>
  <c r="G9"/>
  <c r="G10"/>
  <c r="G11"/>
  <c r="G12"/>
  <c r="G13"/>
  <c r="G14"/>
  <c r="G17"/>
  <c r="G19" s="1"/>
  <c r="G18"/>
  <c r="G21"/>
  <c r="G22"/>
  <c r="G23"/>
  <c r="G26" s="1"/>
  <c r="G24"/>
  <c r="G25"/>
  <c r="G28"/>
  <c r="G29"/>
  <c r="G30" s="1"/>
  <c r="G77" i="10"/>
  <c r="G76"/>
  <c r="G78"/>
  <c r="G73"/>
  <c r="G74"/>
  <c r="G70"/>
  <c r="G69"/>
  <c r="G71" s="1"/>
  <c r="G66"/>
  <c r="G67" s="1"/>
  <c r="G63"/>
  <c r="G64" s="1"/>
  <c r="G60"/>
  <c r="G59"/>
  <c r="G61"/>
  <c r="G56"/>
  <c r="G55"/>
  <c r="G57" s="1"/>
  <c r="G52"/>
  <c r="G51"/>
  <c r="G50"/>
  <c r="G53" s="1"/>
  <c r="G47"/>
  <c r="G48" s="1"/>
  <c r="G44"/>
  <c r="G43"/>
  <c r="G45"/>
  <c r="G40"/>
  <c r="G39"/>
  <c r="G38"/>
  <c r="G37"/>
  <c r="G41" s="1"/>
  <c r="G34"/>
  <c r="G33"/>
  <c r="G32"/>
  <c r="G31"/>
  <c r="G35"/>
  <c r="G28"/>
  <c r="G27"/>
  <c r="G29" s="1"/>
  <c r="G24"/>
  <c r="G25" s="1"/>
  <c r="G21"/>
  <c r="G20"/>
  <c r="G22"/>
  <c r="G17"/>
  <c r="G16"/>
  <c r="G18" s="1"/>
  <c r="G13"/>
  <c r="G14" s="1"/>
  <c r="G10"/>
  <c r="G11" s="1"/>
  <c r="G7"/>
  <c r="G8" s="1"/>
  <c r="G7" i="9"/>
  <c r="G8"/>
  <c r="G9"/>
  <c r="G12" s="1"/>
  <c r="G10"/>
  <c r="G11"/>
  <c r="G14"/>
  <c r="G23" s="1"/>
  <c r="G15"/>
  <c r="G16"/>
  <c r="G17"/>
  <c r="G18"/>
  <c r="G19"/>
  <c r="G20"/>
  <c r="G21"/>
  <c r="G22"/>
  <c r="G25"/>
  <c r="G26" s="1"/>
  <c r="G28"/>
  <c r="G35" s="1"/>
  <c r="G29"/>
  <c r="G30"/>
  <c r="G31"/>
  <c r="G32"/>
  <c r="G33"/>
  <c r="G34"/>
  <c r="E23" i="8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31"/>
  <c r="G32"/>
  <c r="G33"/>
  <c r="G36"/>
  <c r="G37"/>
  <c r="G38"/>
  <c r="G39"/>
  <c r="G40"/>
  <c r="G41"/>
  <c r="G42"/>
  <c r="G43"/>
  <c r="G46"/>
  <c r="G47"/>
  <c r="G48"/>
  <c r="G49"/>
  <c r="G51" s="1"/>
  <c r="G50"/>
  <c r="G53"/>
  <c r="G54"/>
  <c r="G55"/>
  <c r="G56"/>
  <c r="G59"/>
  <c r="G60"/>
  <c r="G61"/>
  <c r="G62"/>
  <c r="G65"/>
  <c r="G69" s="1"/>
  <c r="G71"/>
  <c r="G72"/>
  <c r="G73"/>
  <c r="G74"/>
  <c r="G77"/>
  <c r="G78"/>
  <c r="G79"/>
  <c r="G80"/>
  <c r="G81"/>
  <c r="G82"/>
  <c r="G83" s="1"/>
  <c r="G85"/>
  <c r="G90"/>
  <c r="G91"/>
  <c r="G92"/>
  <c r="G93"/>
  <c r="G94"/>
  <c r="G95"/>
  <c r="G96"/>
  <c r="G97"/>
  <c r="G98"/>
  <c r="G99"/>
  <c r="G100"/>
  <c r="G9" i="7"/>
  <c r="G10"/>
  <c r="G14" s="1"/>
  <c r="G11"/>
  <c r="G12"/>
  <c r="G13"/>
  <c r="G16"/>
  <c r="G17"/>
  <c r="G19"/>
  <c r="G20"/>
  <c r="G24" s="1"/>
  <c r="G21"/>
  <c r="G22"/>
  <c r="G23"/>
  <c r="G26"/>
  <c r="G27"/>
  <c r="G34" s="1"/>
  <c r="G28"/>
  <c r="G29"/>
  <c r="G30"/>
  <c r="G31"/>
  <c r="G32"/>
  <c r="G33"/>
  <c r="G38"/>
  <c r="G39"/>
  <c r="G40"/>
  <c r="G41"/>
  <c r="G42" s="1"/>
  <c r="G44"/>
  <c r="G45"/>
  <c r="G47"/>
  <c r="G48"/>
  <c r="G49"/>
  <c r="G50" s="1"/>
  <c r="G52"/>
  <c r="G53"/>
  <c r="G54"/>
  <c r="G59" s="1"/>
  <c r="G55"/>
  <c r="G56"/>
  <c r="G57"/>
  <c r="G58"/>
  <c r="G63"/>
  <c r="G64"/>
  <c r="G68" s="1"/>
  <c r="G65"/>
  <c r="G66"/>
  <c r="G67"/>
  <c r="G70"/>
  <c r="G71"/>
  <c r="G73"/>
  <c r="G74"/>
  <c r="G76" s="1"/>
  <c r="G75"/>
  <c r="G78"/>
  <c r="G79"/>
  <c r="G86" s="1"/>
  <c r="G80"/>
  <c r="G81"/>
  <c r="G82"/>
  <c r="G83"/>
  <c r="G84"/>
  <c r="G85"/>
  <c r="G9" i="6"/>
  <c r="G10"/>
  <c r="G11"/>
  <c r="G12"/>
  <c r="G14" s="1"/>
  <c r="G13"/>
  <c r="G16"/>
  <c r="G17" s="1"/>
  <c r="G19"/>
  <c r="G24" s="1"/>
  <c r="G20"/>
  <c r="G21"/>
  <c r="G22"/>
  <c r="G23"/>
  <c r="G26"/>
  <c r="G27"/>
  <c r="G28"/>
  <c r="G29"/>
  <c r="G30"/>
  <c r="G31"/>
  <c r="G37" s="1"/>
  <c r="G32"/>
  <c r="G33"/>
  <c r="G34"/>
  <c r="G35"/>
  <c r="G36"/>
  <c r="G41"/>
  <c r="G45" s="1"/>
  <c r="G42"/>
  <c r="G43"/>
  <c r="G44"/>
  <c r="G47"/>
  <c r="G48"/>
  <c r="G50"/>
  <c r="G51"/>
  <c r="G52"/>
  <c r="G53"/>
  <c r="G55"/>
  <c r="G56"/>
  <c r="G64" s="1"/>
  <c r="G57"/>
  <c r="G58"/>
  <c r="G59"/>
  <c r="G60"/>
  <c r="G61"/>
  <c r="G62"/>
  <c r="G63"/>
  <c r="G68"/>
  <c r="G69"/>
  <c r="G72" s="1"/>
  <c r="G70"/>
  <c r="G71"/>
  <c r="G74"/>
  <c r="G75" s="1"/>
  <c r="G77"/>
  <c r="G78"/>
  <c r="G79"/>
  <c r="G80" s="1"/>
  <c r="G82"/>
  <c r="G83"/>
  <c r="G90" s="1"/>
  <c r="G84"/>
  <c r="G85"/>
  <c r="G86"/>
  <c r="G87"/>
  <c r="G88"/>
  <c r="G89"/>
  <c r="G94"/>
  <c r="G95"/>
  <c r="G96"/>
  <c r="G97"/>
  <c r="G98"/>
  <c r="G99" s="1"/>
  <c r="G101"/>
  <c r="G102"/>
  <c r="G104"/>
  <c r="G105"/>
  <c r="G106"/>
  <c r="G107"/>
  <c r="G109"/>
  <c r="G110"/>
  <c r="G111"/>
  <c r="G112"/>
  <c r="G116" s="1"/>
  <c r="G113"/>
  <c r="G114"/>
  <c r="G115"/>
  <c r="G120"/>
  <c r="G121"/>
  <c r="G122"/>
  <c r="G123"/>
  <c r="G124" s="1"/>
  <c r="G126"/>
  <c r="G128"/>
  <c r="G127"/>
  <c r="G130"/>
  <c r="G136" s="1"/>
  <c r="G131"/>
  <c r="G132"/>
  <c r="G133"/>
  <c r="G134"/>
  <c r="G135"/>
  <c r="G138"/>
  <c r="G139"/>
  <c r="G152" s="1"/>
  <c r="G140"/>
  <c r="G141"/>
  <c r="G142"/>
  <c r="G143"/>
  <c r="G144"/>
  <c r="G145"/>
  <c r="G146"/>
  <c r="G147"/>
  <c r="G148"/>
  <c r="G149"/>
  <c r="G150"/>
  <c r="G151"/>
  <c r="G41" i="5"/>
  <c r="G42"/>
  <c r="G43"/>
  <c r="G57" s="1"/>
  <c r="G44"/>
  <c r="G45"/>
  <c r="G46"/>
  <c r="G47"/>
  <c r="G48"/>
  <c r="G49"/>
  <c r="G50"/>
  <c r="G51"/>
  <c r="G52"/>
  <c r="G53"/>
  <c r="G54"/>
  <c r="G55"/>
  <c r="G56"/>
  <c r="G38"/>
  <c r="G39"/>
  <c r="G33"/>
  <c r="G34"/>
  <c r="G35"/>
  <c r="G36"/>
  <c r="G29"/>
  <c r="G30"/>
  <c r="G31" s="1"/>
  <c r="G8"/>
  <c r="G27" s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1" i="4"/>
  <c r="G34" s="1"/>
  <c r="G22"/>
  <c r="G23"/>
  <c r="G24"/>
  <c r="G25"/>
  <c r="G26"/>
  <c r="G27"/>
  <c r="G28"/>
  <c r="G29"/>
  <c r="G30"/>
  <c r="G31"/>
  <c r="G32"/>
  <c r="G33"/>
  <c r="G8"/>
  <c r="G9"/>
  <c r="G19" s="1"/>
  <c r="G10"/>
  <c r="G11"/>
  <c r="G12"/>
  <c r="G13"/>
  <c r="G14"/>
  <c r="G15"/>
  <c r="G16"/>
  <c r="G17"/>
  <c r="G18"/>
  <c r="G8" i="3"/>
  <c r="G9"/>
  <c r="G10"/>
  <c r="G14" s="1"/>
  <c r="G11"/>
  <c r="G12"/>
  <c r="G13"/>
  <c r="G17"/>
  <c r="G24" s="1"/>
  <c r="G18"/>
  <c r="G19"/>
  <c r="G20"/>
  <c r="G21"/>
  <c r="G22"/>
  <c r="G23"/>
  <c r="G26"/>
  <c r="G27"/>
  <c r="G28"/>
  <c r="G29"/>
  <c r="G30"/>
  <c r="G31"/>
  <c r="G32" s="1"/>
  <c r="G7" i="2"/>
  <c r="G8"/>
  <c r="G12" s="1"/>
  <c r="G9"/>
  <c r="G10"/>
  <c r="G11"/>
  <c r="G14"/>
  <c r="G15"/>
  <c r="G30" s="1"/>
  <c r="G16"/>
  <c r="G17"/>
  <c r="G18"/>
  <c r="G19"/>
  <c r="G20"/>
  <c r="G21"/>
  <c r="G22"/>
  <c r="G23"/>
  <c r="G24"/>
  <c r="G25"/>
  <c r="G26"/>
  <c r="G27"/>
  <c r="G28"/>
  <c r="G29"/>
  <c r="G32"/>
  <c r="G33" s="1"/>
  <c r="G35"/>
  <c r="G42" s="1"/>
  <c r="G36"/>
  <c r="G37"/>
  <c r="G38"/>
  <c r="G39"/>
  <c r="G40"/>
  <c r="G41"/>
  <c r="G123" i="1"/>
  <c r="G67"/>
  <c r="G97"/>
  <c r="G142"/>
  <c r="G61"/>
  <c r="G54"/>
  <c r="G90"/>
  <c r="G44"/>
  <c r="G84"/>
  <c r="G73"/>
  <c r="G108"/>
  <c r="G88" i="8"/>
  <c r="G29"/>
  <c r="G101"/>
  <c r="G75"/>
  <c r="G63"/>
  <c r="G57"/>
  <c r="G44"/>
  <c r="G34"/>
  <c r="G43" i="2" l="1"/>
  <c r="G33" i="3"/>
  <c r="G34"/>
  <c r="G35" i="4"/>
  <c r="G117" i="6"/>
  <c r="G38"/>
  <c r="G87" i="7"/>
  <c r="G60"/>
  <c r="G35"/>
  <c r="G88" s="1"/>
  <c r="G102" i="8"/>
  <c r="G79" i="10"/>
  <c r="G58" i="5"/>
  <c r="G153" i="6"/>
  <c r="G91"/>
  <c r="G65"/>
  <c r="G36" i="9"/>
  <c r="G154" i="6" l="1"/>
</calcChain>
</file>

<file path=xl/sharedStrings.xml><?xml version="1.0" encoding="utf-8"?>
<sst xmlns="http://schemas.openxmlformats.org/spreadsheetml/2006/main" count="1940" uniqueCount="565">
  <si>
    <t>Roboty pomiarowe</t>
  </si>
  <si>
    <t>km</t>
  </si>
  <si>
    <t>Razem dział: ROBOTY ZIEMNE I PRZYGOTOWAWCZE</t>
  </si>
  <si>
    <t>NAWIERZCHNIA ŚCIEŻKI ROWEROWEJ Z BETONU ASFALTOWEGO</t>
  </si>
  <si>
    <t>D-04.05.01</t>
  </si>
  <si>
    <t>Warstwa wzmacniająca - piasek stabilizowany cementem o Rm -2,5MPa, gr. 15 cm.</t>
  </si>
  <si>
    <t>D-04.04.02</t>
  </si>
  <si>
    <t>D-05.03.05a</t>
  </si>
  <si>
    <t>D.00.00.00</t>
  </si>
  <si>
    <t>Dylatacja z materiału elastycznego - uszczelnienie torowiska</t>
  </si>
  <si>
    <t>mb poj. toru</t>
  </si>
  <si>
    <t>Razem dział: ZBROJENIE BETONU STALĄ KLASY A-IIIN</t>
  </si>
  <si>
    <t>Razem dział: ŚCIANKI SZCZELNE</t>
  </si>
  <si>
    <t>Razem dział: NAWIERZCHNIA ŚCIEŻKI ROWEROWEJ Z BETONU ASFALTOWEGO</t>
  </si>
  <si>
    <t>NAWIERZCHNIA CHODNIKA</t>
  </si>
  <si>
    <t>D-04.02.01</t>
  </si>
  <si>
    <t>Warstwa piasku średnioziarnistego- grubość warstwy po zag. 10 cm</t>
  </si>
  <si>
    <t>D-08.02.01</t>
  </si>
  <si>
    <t>Chodniki z płyt betonowych 50x50x7 cm na podsypce cementowo-piaskowej z wypełnieniem spoin zaprawą cementową</t>
  </si>
  <si>
    <t>Chodniki z płyt betonowych 20x20x8 cm na podsypce cementowo-piaskowej z wypełnieniem spoin zaprawą cementową</t>
  </si>
  <si>
    <t>Nawierzchnie z kostki brukowej betonowej grubość 8 cm na podsypce cementowo-piaskowej</t>
  </si>
  <si>
    <t>Nawierzchnie z kostki brukowej betonowej grubość 8 cm na podsypce cementowo-piaskowej - kostka z odzysku</t>
  </si>
  <si>
    <t>Nawierzchnia ścieralna betonowa kostka typu STOP w kolorze żółtym o wym. 35x35x5 cm na podsypce cem. piaskowej 1:4</t>
  </si>
  <si>
    <t>Razem dział: NAWIERZCHNIA CHODNIKA</t>
  </si>
  <si>
    <t>NAWIERZCHNIA WYNIESIONYCH PRZEJAZDÓW</t>
  </si>
  <si>
    <t>Warstwa wzmacniająca - piasek stabilizowany cementem o Rm -2,5MPa, gr. 20cm.</t>
  </si>
  <si>
    <t>Podbudowa pomocnicza - kruszywo łamane stabilizowane mechanicznie 0/31,5mm, gr. od 20 do 32cm</t>
  </si>
  <si>
    <t>D-04.07.01</t>
  </si>
  <si>
    <t>Podbudowa zasadnicza z betonu asfaltowego AC 22P gr. warstwy po zagęszczeniu 13 cm wraz z przygotowaniem podłoża (oczyszczenie i skropienie)</t>
  </si>
  <si>
    <t>D-05.03.01</t>
  </si>
  <si>
    <t>Nawierzchnia z kostki kamiennej 18/20 cm na podsypce cementowo-piaskowej</t>
  </si>
  <si>
    <t>Razem dział: NAWIERZCHNIA WYNIESIONYCH PRZEJAZDÓW</t>
  </si>
  <si>
    <t>NAWIERZCHNIA PRZEJAZDÓW</t>
  </si>
  <si>
    <t>Podbudowa- kruszywo łamane stabilizowane mechanicznie 0/31,5mm, gr. od 20 m</t>
  </si>
  <si>
    <t>Razem dział: NAWIERZCHNIA PRZEJAZDÓW</t>
  </si>
  <si>
    <t>Warstwa odsączająca, piasek kopany gr. warstwy po zagęszczeniu 20 cm</t>
  </si>
  <si>
    <t>D-00.00.00</t>
  </si>
  <si>
    <t>Razem dział: NAWIERZCHNIA MINERALNO-ŻYWICZNA NAWIERZCHNI WODOPRZEPUSZCZALNEJ</t>
  </si>
  <si>
    <t>POBOCZE Z KRUSZYWA</t>
  </si>
  <si>
    <t>Nawierzchnia z kruszywa łamanego stab. mechanicznie 0/31,5 mm gr. 10 cm</t>
  </si>
  <si>
    <t>Razem dział: POBOCZE Z KRUSZYWA</t>
  </si>
  <si>
    <t>OPASKA/ZABRUK Z KOSTKI KAMIENNEJ</t>
  </si>
  <si>
    <t>Nawierzchnia z kostki kamiennej 9/11 cm na podsypce cementowo-piaskowej kostka nowa</t>
  </si>
  <si>
    <t>Nawierzchnia z kostki kamiennej 18/20 cm na podsypce cementowo-piaskowej; kostka nowa</t>
  </si>
  <si>
    <t>Nawierzchnia z kostki kamiennej 18/20 cm na podsypce cementowo-piaskowej - kostka z rozbiórki</t>
  </si>
  <si>
    <t>Razem dział: OPASKA/ZABRUK Z KOSTKI KAMIENNEJ</t>
  </si>
  <si>
    <t>ZIELEŃ</t>
  </si>
  <si>
    <t>D-09.01.00</t>
  </si>
  <si>
    <t>Razem dział: ZIELEŃ</t>
  </si>
  <si>
    <t>ELEMENTY BRZEGOWE</t>
  </si>
  <si>
    <t>D.08.01.01</t>
  </si>
  <si>
    <t>D.08.03.01</t>
  </si>
  <si>
    <t>Płytka ściekowa o wymiarach 8x25x33 cm na podsypce cementowo piaskowej 1:4 gr. 3 cm i ławie betonowej o wym 15x25 cm, Beton C12/15</t>
  </si>
  <si>
    <t>Razem dział: ELEMENTY BRZEGOWE</t>
  </si>
  <si>
    <t>ŚCIANKA OPOROWA</t>
  </si>
  <si>
    <t>D-10.01.01</t>
  </si>
  <si>
    <t>mb</t>
  </si>
  <si>
    <t>Razem dział: ŚCIANKA OPOROWA</t>
  </si>
  <si>
    <t>ELEMENTY BRD</t>
  </si>
  <si>
    <t>D-10.07.02</t>
  </si>
  <si>
    <t>kpl.</t>
  </si>
  <si>
    <t>Dostawa i montaż słupków wygradzajacych</t>
  </si>
  <si>
    <t>Dostawa i montaż barierki ochronnej</t>
  </si>
  <si>
    <t>Przebudowa ekranów akustycznych (zgodnie z dokumentacją projektową)</t>
  </si>
  <si>
    <t>Razem dział: ELEMENTY BRD</t>
  </si>
  <si>
    <t>ROBOTY INNE</t>
  </si>
  <si>
    <t>D-M-00.00.00</t>
  </si>
  <si>
    <t>Likwidacja wiaty rowerowej</t>
  </si>
  <si>
    <t>Przesunięcie wiaty przystankowej</t>
  </si>
  <si>
    <t>Przesunięcie pylonu reklamowego</t>
  </si>
  <si>
    <t>Razem dział: ROBOTY INNE</t>
  </si>
  <si>
    <t>ORGANIZACJA RUCHU DOCELOWEGO</t>
  </si>
  <si>
    <t>D-07.01.01</t>
  </si>
  <si>
    <t>Likwidacja istniejącego oznakowania wraz z ew. naprawą uszkodzonej nawierzchni</t>
  </si>
  <si>
    <t>D-07.02.01</t>
  </si>
  <si>
    <t>Pionowe znaki drogowe - słupki z rur stalowych</t>
  </si>
  <si>
    <t>Pionowe znaki drogowe - znaki zakazu, nakazu, ostrzegawcze i informacyjne o pow. ponad 0.3 m2 - znaki typu A</t>
  </si>
  <si>
    <t>Pionowe znaki drogowe - znaki zakazu, nakazu, ostrzegawcze i informacyjne o pow. ponad 0.3 m2 - znaki typu Amini</t>
  </si>
  <si>
    <t>Pionowe znaki drogowe - znaki zakazu, nakazu, ostrzegawcze i informacyjne o pow. ponad 0.3 m2 - znaki typu C</t>
  </si>
  <si>
    <t>Pionowe znaki drogowe - znaki zakazu, nakazu, ostrzegawcze i informacyjne o pow. ponad 0.3 m2 - znaki typu C mini</t>
  </si>
  <si>
    <t>Pionowe znaki drogowe - znaki zakazu, nakazu, ostrzegawcze i informacyjne o pow. ponad 0.3 m2 - znaki typu D</t>
  </si>
  <si>
    <t>Pionowe znaki drogowe - znaki zakazu, nakazu, ostrzegawcze i informacyjne o pow. ponad 0.3 m2 - znaki typu F</t>
  </si>
  <si>
    <t>Pionowe znaki drogowe - zdjęcie znaków lub drogowskazów</t>
  </si>
  <si>
    <t>Demontaż pionowych znaków drogowych - słupki z rur stalowych</t>
  </si>
  <si>
    <t>Piktogram znaku A-21</t>
  </si>
  <si>
    <t>szt</t>
  </si>
  <si>
    <t>Piktogram znaku A-24 (1,4x2,5 m)</t>
  </si>
  <si>
    <t>KŁADKA DLA PIESZYCH</t>
  </si>
  <si>
    <t>OBSŁUGA GEODEZYJNA</t>
  </si>
  <si>
    <t>D.01.01.01</t>
  </si>
  <si>
    <t>Wytyczenie obiektu oraz odtworzenie trasy i punktów wysokościowych wraz z sporządzeniem inwentaryzacji powykonawczej</t>
  </si>
  <si>
    <t>ZNAKI POMIAROWE</t>
  </si>
  <si>
    <t>M.20.01.04</t>
  </si>
  <si>
    <t>Montaż znaków wysokościowo - pomiarowych</t>
  </si>
  <si>
    <t>WYKOPY</t>
  </si>
  <si>
    <t>M.11.01.01</t>
  </si>
  <si>
    <t>Wykonanie wykopów wraz z odwodnieniem i zabezpieczeniem skarp oraz projektami roboczymi</t>
  </si>
  <si>
    <t>PALE WIERCONE</t>
  </si>
  <si>
    <t>M.11.03.01</t>
  </si>
  <si>
    <t>Wykonanie pali dużych średnic (600 mm) w gruncie kat. I,II z zabezpieczeniem stateczności ścian przez rurowanie - do 4 pali na jednym placu budowy - mniej niż 5 m od przeszkody wraz z uwzględnieniem zbrojenia i betonu</t>
  </si>
  <si>
    <t>Wywiezienie urobku z palowania</t>
  </si>
  <si>
    <t>M.11.01.04</t>
  </si>
  <si>
    <t>Wykonanie stożków nasypowych</t>
  </si>
  <si>
    <t>ŚCIANKI SZCZELNE</t>
  </si>
  <si>
    <t>M.11.04.00</t>
  </si>
  <si>
    <t>Ścianki szczelne GU-14N, wyciągane wys 6m h=6 m</t>
  </si>
  <si>
    <t>UMOCNIENIE KORYTA CIEKU</t>
  </si>
  <si>
    <t>M.20.01.05</t>
  </si>
  <si>
    <t>M.20.02.08</t>
  </si>
  <si>
    <t>Uzupełniające wykopy i skarpowanie brzegów rzek, kanałów i rowów koparkami zbierakowymi i podsiębiernymi po wykopach wykonanych koparkami chwytakowymi, z ręcznym plantowaniem skarp wykopów i ręcznym rozplanowaniem urobku; grubość warstwy do 15 cm, grunt kat.I-II</t>
  </si>
  <si>
    <t>ZBROJENIE BETONU STALĄ KLASY A-IIIN</t>
  </si>
  <si>
    <t>M.12.01.03</t>
  </si>
  <si>
    <t>Przygotowanie zbrojenia na budowie - podpory słupowe i przyczółki - pręty o śr. 10-14 mm</t>
  </si>
  <si>
    <t>Montaż zbrojenia - podpory słupowe i przyczółki - pręty o śr. 10-14 mm</t>
  </si>
  <si>
    <t>Przygotowanie zbrojenia na budowie - podpory słupowe i przyczółki - pręty o śr. 16-20 mm</t>
  </si>
  <si>
    <t>Montaż zbrojenia - podpory słupowe i przyczółki - pręty o śr. 16-20 mm</t>
  </si>
  <si>
    <t>BETON KONSTRUKCYJNY</t>
  </si>
  <si>
    <t>M.13.01.01</t>
  </si>
  <si>
    <t>Deskowanie tradycyjne - podpory masywne, ściany oporowe i ściany maskujące o wysokości do 4 m</t>
  </si>
  <si>
    <t>Betonowanie przy użyciu pompy na samochodzie - podpory C30/37</t>
  </si>
  <si>
    <t>Deskowanie tradycyjne - ciosy podłożyskowe</t>
  </si>
  <si>
    <t>Betonowanie przy użyciu pompy na samochodzie - ciosy podłożyskowe - C30/37</t>
  </si>
  <si>
    <t>BETON NIEKONSTRUKCYJNY</t>
  </si>
  <si>
    <t>Betonowanie podstaw balustrad niezbrojonych 0,3x0,3x0,8m.</t>
  </si>
  <si>
    <t>M.13.02.01</t>
  </si>
  <si>
    <t>Betonowanie przy użyciu pompy na samochodzie - płyty - C12/15</t>
  </si>
  <si>
    <t>KONSTRUKCJE STALOWE</t>
  </si>
  <si>
    <t>M.14.01.01; M.14.01.02; M.14.01.03</t>
  </si>
  <si>
    <t>Konstrukcja stalowa zabezpieczona antykorozyjnie i dwukrotne malowanie</t>
  </si>
  <si>
    <t>NAWIERZCHNIA</t>
  </si>
  <si>
    <t>M.20.06.00</t>
  </si>
  <si>
    <t>Nawierzchnia z kompozytów wraz z elementami mocowania - rozwiązanie systemowe wraz z projektem technologicznym nawierzchni</t>
  </si>
  <si>
    <t>Ułożenie nawierzchni z desek kompozytowych na belkach stalowych</t>
  </si>
  <si>
    <t>Wykonanie przekrycia dylatacji z blachy ryflowanej</t>
  </si>
  <si>
    <t>IZOLACJE BITUMICZNE WYKONYWANE NA ZIMNO</t>
  </si>
  <si>
    <t>M.15.01.01</t>
  </si>
  <si>
    <t>Izolacje przeciwwilgociowe powłokowe bitumiczne - wykonywane na zimno - pionowe z emulsji asfaltowej - pierwsza warstwa - powierzchnia w jednym miejscu do 100 m2</t>
  </si>
  <si>
    <t>Izolacje przeciwwilgociowe powłokowe bitumiczne - wykonywane na zimno - pionowe z emulsji asfaltowej - każda następna warstwa - powierzchnia w jednym miejscu do 100 m2</t>
  </si>
  <si>
    <t>URZĄDZENIA OBCE</t>
  </si>
  <si>
    <t>M.16.01.02</t>
  </si>
  <si>
    <t>Montaż rur HDPE o śr. 110 mm wraz z systemem mocowania</t>
  </si>
  <si>
    <t>M.16.01.03</t>
  </si>
  <si>
    <t>Rura osłonowa dla przewodów za przyczółkiem (stalowa lub z PCV)</t>
  </si>
  <si>
    <t>ŁOŻYSKA ELASTOMEROWE</t>
  </si>
  <si>
    <t>M.17.01.04</t>
  </si>
  <si>
    <t>Zakup i montaż łożysk elastomerowych</t>
  </si>
  <si>
    <t>PRZEKRYCIE DYLATACJI</t>
  </si>
  <si>
    <t>Zakup i montaż zabezpieczenia dylatacji z blachy ryflowanej o szerokości 0,60m</t>
  </si>
  <si>
    <t>BALUSTRADY</t>
  </si>
  <si>
    <t>M.19.01.04</t>
  </si>
  <si>
    <t>Wykonanie i montaż balustrady stalowej z płaskowników zabezpieczonych antykorozyjnie przez ocynkowanie i dwukrotne malowanie</t>
  </si>
  <si>
    <t>Obsadzenie kotew wklejanych gwintowanych M12 do montażu balustrad</t>
  </si>
  <si>
    <t>ZABEZPIECZENIE ANTYKOROZYJNE POWIERZCHNI BETONOWYCH I ŻELBETOWYCH</t>
  </si>
  <si>
    <t>M.20.01.21</t>
  </si>
  <si>
    <t>Wykonanie zabezpieczenia powierzchni betonowej plastyczno-elastycznym materiałem powłokowym na bazie żywicy akrylowej o właściwościach przenoszenia zarysowań podłoża</t>
  </si>
  <si>
    <t>ROBOTY DODATKOWE</t>
  </si>
  <si>
    <t>M.21.02.01</t>
  </si>
  <si>
    <t>Próbne obciążenie pali metodą pomostu z balastem do 120 t</t>
  </si>
  <si>
    <t>M.10.01.01</t>
  </si>
  <si>
    <t>Wykonanie próbnego obciążenia statycznego i dynamicznego przęseł obiektu wraz z projektem - 1 przęsło</t>
  </si>
  <si>
    <t>kpl</t>
  </si>
  <si>
    <t>Wartość kosztorysowa robót bez podatku VAT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</si>
  <si>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</si>
  <si>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</si>
  <si>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</si>
  <si>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</si>
  <si>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</si>
  <si>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</si>
  <si>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</si>
  <si>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</si>
  <si>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</si>
  <si>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</si>
  <si>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</si>
  <si>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</si>
  <si>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</si>
  <si>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</si>
  <si>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</si>
  <si>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</si>
  <si>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</si>
  <si>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</si>
  <si>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</si>
  <si>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Razem dział: ROBOTY DODATKOWE</t>
  </si>
  <si>
    <t>Razem dział: ZABEZPIECZENIE ANTYKOROZYJNE POWIERZCHNI BETONOWYCH I ŻELBETOWYCH</t>
  </si>
  <si>
    <t>Razem dział: OBSŁUGA GEODEZYJNA</t>
  </si>
  <si>
    <t>Razem dział: ZNAKI POMIAROWE</t>
  </si>
  <si>
    <t>Razem dział: WYKOPY</t>
  </si>
  <si>
    <t>Razem dział: PALE WIERCONE</t>
  </si>
  <si>
    <t>Razem dział: ZASYPANIE WYKOPÓW I ROZKOPÓW</t>
  </si>
  <si>
    <t>ZASYPANIE WYKOPÓW I ROZKOPÓW</t>
  </si>
  <si>
    <t>Zasypanie i zagęszczenie wykopów fundamentowych oraz zasypka wraz z zagęszczeniem przestrzeni za przyczółkami</t>
  </si>
  <si>
    <t>Razem dział: UMOCNIENIE KORYTA CIEKU</t>
  </si>
  <si>
    <t>Razem dział: BETON KONSTRUKCYJNY</t>
  </si>
  <si>
    <t>Razem dział: BETON NIEKONSTRUKCYJNY</t>
  </si>
  <si>
    <t>Razem dział: KONSTRUKCJE STALOWE</t>
  </si>
  <si>
    <t>Razem dział: NAWIERZCHNIA</t>
  </si>
  <si>
    <t>Razem dział: IZLOACJE BITUMICZNE WYKONANE NA ZIMNO</t>
  </si>
  <si>
    <t>Razem dział: URZĄDZENIA OBCE</t>
  </si>
  <si>
    <t>Razem dział: ŁOŻYSKA ELASTOMEROWE</t>
  </si>
  <si>
    <t>Razem dział: PRZEKRYCIE DYLATACJI</t>
  </si>
  <si>
    <t>Razem dział: BALUSTRADY</t>
  </si>
  <si>
    <t>Razem dział: ORGANIZACJA RUCHU DOCELOWEGO</t>
  </si>
  <si>
    <t>Rozbiórka istniejącego obrukowania stożka</t>
  </si>
  <si>
    <t>Oczyszczenie kostki kamiennej</t>
  </si>
  <si>
    <t>Załadunek oraz wywóz gruzu betonowego wraz z kosztem zagospodarowania odpadów</t>
  </si>
  <si>
    <t>ŚCIANKA SZCZELNA</t>
  </si>
  <si>
    <t>Pogrążanie docelowej ścianki szczelnej GU16-400, całkowita wysokośc ścianki h=3,5m</t>
  </si>
  <si>
    <t>D-03.03.01</t>
  </si>
  <si>
    <t>ROBOTY NAWIERZCHNIOWE</t>
  </si>
  <si>
    <t>Odtworzenie obrukowania stożka; materiał z odzysku</t>
  </si>
  <si>
    <t>Warstwa wzmacniająca z piasku stabilizowanego cementem Rm=1,5 MPa, gr. warstwy po zagęszczeniu 15 cm</t>
  </si>
  <si>
    <t>Ułożenie naw. z kostki kamiennej cięto-łupanej 9/11</t>
  </si>
  <si>
    <t>D-08.03.01</t>
  </si>
  <si>
    <t>Obrzeże betonowe o wymiarach 8 x 30 x 100 cm na ławie z betonu C12/15 z oporem</t>
  </si>
  <si>
    <t>Ogółem wartość kosztorysowa robót</t>
  </si>
  <si>
    <t>KOSZTORYS OFERTOWY</t>
  </si>
  <si>
    <t>D-03.02.01</t>
  </si>
  <si>
    <t>Ręczne i mechaniczne roboty ziemne wykonywane na odkład wraz z robotami pomiarowymi, umocnieniem i odwodnieniem wykopu oraz podwieszeniem sieci obcych</t>
  </si>
  <si>
    <t>Wywóz nadmiaru urobku na składowisko wykonawcy wraz z załadunkiem i rozładunkiem oraz opłata za utylizację</t>
  </si>
  <si>
    <t>Koszt zakupu i dowozu gruntu</t>
  </si>
  <si>
    <t>Zasypywanie wykopów linowych i obiektowych</t>
  </si>
  <si>
    <t>ROBOTY SIECIOWE</t>
  </si>
  <si>
    <t>Podłoża pod kanały i obiekty z materiałów sypkich grub. 15 cm</t>
  </si>
  <si>
    <t>Obsypka rurociągu kruszywem wraz z kosztem pozyskania materiału</t>
  </si>
  <si>
    <t>Kanały z rur litych PVC-U SN12 o śrenicy nominalnej fi 160 mm</t>
  </si>
  <si>
    <t>Łuk PVC-U o śrenicy fi 160 mm</t>
  </si>
  <si>
    <t>Dostawa i montaż - studni rewizyjnej betonowej DN1000 z betonu o klasie nie niższej niż C30/45 z typowych elementów prefabrykowanych; dolna część studzienek wraz z zabudowanymi przejściami szczelnymi i króćcami dostudziennymi, z włazami kl D-400 z wypełnieniem betonowym, regulacja wysokości studni z wykorzystaniem pierścieni dystansowych polimerowych montowana na podbudowie z betonu C12/15 wypoziomowanej warstwą wyrównawczą z zaprawy cemntowej M12</t>
  </si>
  <si>
    <t>Studzienka odpływowa odwodnienia liniowego z koszem osadczym</t>
  </si>
  <si>
    <t>Wykonanie włączenia proj.kanału fi 160 mm do istniejącego kanału KdB500 poprzez wywiercenie otworu, osadzenie przejścia szczelnego i niezbędnych kształtek</t>
  </si>
  <si>
    <t>Próba szczelności kanałów rurowych o śr.nom. 160 mm</t>
  </si>
  <si>
    <t>Razem dział: ROBOTY SIECIOWE</t>
  </si>
  <si>
    <t>PRZEBUDOWA HYDRANTÓW</t>
  </si>
  <si>
    <t>Razem dział: PRZEBUDOWA HYDRANTÓW</t>
  </si>
  <si>
    <t>REGULACJA WYSOKOŚCIOWA ISTNIEJĄCEGO UZBROJENIA</t>
  </si>
  <si>
    <t>D-03.02.01a</t>
  </si>
  <si>
    <t>Regulacja wysokościowa wpustu deszczowego wraz z jego wymianą - WPUST BEZPIECZNY TRADYCYJNY</t>
  </si>
  <si>
    <t>Przebudowa istniejących wpustów ulicznych z kratki na włazy kanałowe</t>
  </si>
  <si>
    <t>Regulacja wyskościowa istn. włazów kanalizacyjnych</t>
  </si>
  <si>
    <t>Dopłata za wymianę włazu</t>
  </si>
  <si>
    <t>D.03.02.01a</t>
  </si>
  <si>
    <t>Regulacja wysokościowa skrzynek hydrantowych</t>
  </si>
  <si>
    <t>Razem dział: REGULACJA WYSOKOŚCIOWA ISTNIEJĄCEGO UZBROJENIA</t>
  </si>
  <si>
    <t xml:space="preserve">Jedn. </t>
  </si>
  <si>
    <t>Projekt przebudowy al. Karkonoskiej i ul. Powstańców Śląskich we Wrocławiu w celu wyznaczenia pasów rowerowych - ETAP 1</t>
  </si>
  <si>
    <t>Nr STWiORB</t>
  </si>
  <si>
    <t>Jedn.</t>
  </si>
  <si>
    <t>DROGI, ORD, ZIELEŃ</t>
  </si>
  <si>
    <t>BRANŻA SANITARNA</t>
  </si>
  <si>
    <t>Regulacja pionowa studzienek telefonicznych</t>
  </si>
  <si>
    <t>Wymiana zwieńczeń istniejących wpustów ulicznych z kratki na włazy kanalowe</t>
  </si>
  <si>
    <t>Wykonanie włączenia proj. kanału fi 160 mm do istniejącego kanału kd200 poprzez wstawienie trójnika skośnego; w poz.należy ująć roboty rozbiórkowe, dostawę i montaż niezbędnych kształtek oraz wykonanie podłoża stabilizowanego cementem gr 15 cm</t>
  </si>
  <si>
    <t>Wykonanie włączenia proj. kanału fi 160 mm do istniejącego kanału kd250 poprzez wstawienie trójnika skośnego; w poz.należy ująć roboty rozbiórkowe, dostawę i montaż niezbędnych kształtek oraz wykonanie podłoża stabilizowanego cementem gr 15 cm</t>
  </si>
  <si>
    <t>Wykonanie włączenia proj. kanału fi 160 mm do istniejącego kanału kd300 poprzez wstawienie trójnika skośnego; w poz.należy ująć roboty rozbiórkowe, dostawę i montaż niezbędnych kształtek oraz wykonanie podłoża stabilizowanego cementem gr 15 cm</t>
  </si>
  <si>
    <t>Demontaż przewodów jezdnych miedzianych Djp 100 wraz z linami zawieszenia wzdłużnego sieci tramwajowej skompensowanej z uwzględnieniem kosztów wywozu i złomowania.</t>
  </si>
  <si>
    <t>Prace w szafie ST: doposażenie, podłączenia, konfiguracja, rozruch itd.</t>
  </si>
  <si>
    <t>Krawężnik betonowy 20x30 cm na ławie betonowej z oporem z betonu C12/15 - krawężnik z rozbióki</t>
  </si>
  <si>
    <t>Krawężnik betonowy 20x30 cm na ławie z oporem z betonu C12/15 -  krawężnik z rozbióki</t>
  </si>
  <si>
    <t>Wykonanie włączenia proj.kanału fi 160 mm do istniejącej studni rewizyjnej/ wpustu deszczowego poprzez wywiercenie otworu, osadzenie przejścia szczelnego i króćców dostudziennych</t>
  </si>
  <si>
    <t>Odwodnienie liniowe szczelinowe; w poz. należy ująć montaż niezbędnych elementów systemowych oraz przygotowanie podłoża (ława betonowa)</t>
  </si>
  <si>
    <t>Demontaż studzienek ściekowych ulicznych betonowych wraz z zagospodarowaniem odpadów (wywóz i utylizacja ), wusty żeliwne należy wywieźć na miejsce wskazane przez inwestora</t>
  </si>
  <si>
    <t>Mechaniczne ścinanie drzew z karczowaniem pni o średnicy do 10 cm wraz z wywozem i kosztem zagospodarowania odpadów</t>
  </si>
  <si>
    <t>Mechaniczne ścinanie drzew z karczowaniem pni o średnicy 10-15 cm wraz wywozem i kosztem zagospodarowania odpadów</t>
  </si>
  <si>
    <t>Mechaniczne ścinanie drzew z karczowaniem pni o średnicy 16-25 cm wraz z wywozem i kosztem zagospodarowania odpadów</t>
  </si>
  <si>
    <t>Mechaniczne ścinanie drzew z karczowaniem pni o średnicy 26-35 cm wraz z wywozem i kosztem zagospodarowania odpadów</t>
  </si>
  <si>
    <t>Mechaniczne ścinanie drzew z karczowaniem pni o średnicy 46-55 cm wraz z wywozem i kosztem zagospodarowania odpadów</t>
  </si>
  <si>
    <t>Mechaniczne ścinanie drzew z karczowaniem pni o średnicy 56-65 cm wraz z wywozem i kosztem zagospodarowania odpadów</t>
  </si>
  <si>
    <t>Mechaniczne karczowanie krzewów, podrostów drzew, grup drzew wraz z wywozem i kosztem zagospodarowania odpadów</t>
  </si>
  <si>
    <t>Zabezpieczenie drzew o średnicy do 30 cm na okres wykonywania robót</t>
  </si>
  <si>
    <t>Zabezpieczenie drzew o średnicy ponad 30 cm na okres wykonywania robót</t>
  </si>
  <si>
    <t>Rozebranie nawierzchni z betonu asfaltowego gr.18 cm</t>
  </si>
  <si>
    <t>Rozebranie nawierzchni z betonu asfaltowego gr.5 cm</t>
  </si>
  <si>
    <t>Rozebranie nawierzchni z kostki i płytek betonowych; przyjęto odzysk 60%</t>
  </si>
  <si>
    <t>Oczyszczenie pełnowartościowych płytek i kostki betonowej</t>
  </si>
  <si>
    <t>Mechaniczne rozebranie nawierzchni z kostki kamiennej 18/20 cm na podsypce cementowo-piaskowej - rozbiórka ścieku przyjęto odzysk 90% (kostka do ponownego wbudowania)</t>
  </si>
  <si>
    <t>Oczyszczenie pełnowartościowej kostki kamiennej 18/20 z rozbiorki</t>
  </si>
  <si>
    <t>Oczyszczenie pełnowartościowych krawężników</t>
  </si>
  <si>
    <t>Oczyszczenie pełnowartościowych obrzeży</t>
  </si>
  <si>
    <t>Transport materialów pełnowartościowych na magazyn ZDiUM (załadunek, wywóz, rozładunek)</t>
  </si>
  <si>
    <t>Wykonanie i zagęszczenie nasypów wraz z kosztem pozyskania gruntu - formowanie skarp</t>
  </si>
  <si>
    <t>Profilowanie i zagęszczenie podłoża pod warstwy konstrukcyjne</t>
  </si>
  <si>
    <t>Podbudowa z kruszywa łamanego stabilizowanego mechanicznie 0/31,5 mm - warstwa o grubości po zagęszczeniu 15 cm</t>
  </si>
  <si>
    <t>Warstwa ścieralna z betonu asfaltowego AC8S gr 4 cm wraz przygotowaniem podłoża (oczyszczenie i skropienie) oraz uszczelnieniem krawędzi taśmą bitumiczną</t>
  </si>
  <si>
    <t>Warstwa ścieralna z betonu asfaltowego AC 11S gr. warstwy po zagęszczeniu 5 cm wraz z przygotowaniem podłoża (oczyszczenie i skropienie) i uszczelnieniem krawędzi taśmą bitumiczną</t>
  </si>
  <si>
    <t>Warstwa ścieralna z betonu asfaltowego AC11S gr. warstwy po zagęszczeniu 5 cm wraz z przygotowaniem podłoża (oczyszczenie i skropienie) i uszczelnieniem krawędzi taśma bitumiczną</t>
  </si>
  <si>
    <t>NAWIERZCHNIA MINERALNO-ŻYWICZNA WODOPRZEPUSZCZALNA</t>
  </si>
  <si>
    <t>Podbudowa z kruszywa łamanego stabilizowanego mechanicznie 4/31,5 mm - warstwa o grubości po zagęszczeniu 15 cm</t>
  </si>
  <si>
    <t>Warstwa mineralno-żywiczna wodoprzepszczalna (Terra Way) gr. 2,5 cm</t>
  </si>
  <si>
    <t>Wykonanie/ odtworzenie trawników wraz z rozścieleniem ziemi urodzajnej gr.20 cm, w poz. należy ująć koszt nabycia brakującego humusu</t>
  </si>
  <si>
    <t>Pielęgnacja trawników w okresie gwarancji</t>
  </si>
  <si>
    <t>Krawężnik betonowy 15x30 cm na ławie betonowej z oporem z betonu C12/15</t>
  </si>
  <si>
    <t xml:space="preserve">Obrzeże betonowe 8x30 cm na ławie betonowej z oporem z betonu C12/15 </t>
  </si>
  <si>
    <t>Obrzeże betonowe 8 x 30 cm na ławie betonowej z oporem z betonu C12/15 - obrzeże z rozbiórki</t>
  </si>
  <si>
    <t>Demontaż słupków wygradzajacych</t>
  </si>
  <si>
    <t>Skrócenie istniejącej wiaty przystankowej (o jedno przęsło)</t>
  </si>
  <si>
    <t>Przestawienie biletomatu wraz z niezbędnymi robotami elektr.</t>
  </si>
  <si>
    <t>Przestawienie pionowych znaków drogowych - słupki z rur stalowych wraz z oznakowaniem</t>
  </si>
  <si>
    <t>Pionowe znaki drogowe - znaki o pow.do  0.3 m2 - tabliczki typu T</t>
  </si>
  <si>
    <t>Oznakowanie poziome grubowarstwowe koloru białego</t>
  </si>
  <si>
    <t>Oznakowanie poziome cienkowarstwowe koloru białego</t>
  </si>
  <si>
    <t>Oznakowanie poziome grubowarstwowe koloru czerwonego</t>
  </si>
  <si>
    <t>Rozebranie ław betonowych pod obrzeża</t>
  </si>
  <si>
    <t>Załadunek oraz wywóz pełnowartościowych mat. kamiennych na magazyn inwestora</t>
  </si>
  <si>
    <t>Rozebranie części stożka nasypu od strony projektowanej ścieżki pieszo-rowerowej wraz z załadunkiem, wywozem i kosztem zagospodarowania odpadów</t>
  </si>
  <si>
    <t>Warstwa ścieralna z betonu asfaltowego AC11S gr 4 cm wraz z przygotowaniem podłoża (oczyszczenie i skropienie) i uszczelnieniem krawędzi taśmą bitumiczną</t>
  </si>
  <si>
    <t>Podbudowa z kruszywa łamanego - warstwa o grubości po zagęszczeniu 15 cm</t>
  </si>
  <si>
    <t>Drenaż odwadniający</t>
  </si>
  <si>
    <t>Studzienki ściekowe uliczne o śr.DN 500 mm z elementów prefabrykowanych z betonu C35/45 zwieńczone wpustami żeliwnymi TYP TRADYCYJNY UCHYLNY klasy D-400 z koszem osadczym, wyposażone w osadniki o wysokości 0,5 m powyżej osadnika zamontować element przyłączeniowy z otworem dla wpięcia przykanalika z przejściem szczelnym oraz zamknięciami wodnymi pełnymi; studnie montowane na podłożu z betonu C12/15 gr.10 cm</t>
  </si>
  <si>
    <t>Studzienki ściekowe uliczne o śr. DN 450 mm z elementów prefabrykowanych z betonu C35/45 zwieńczone wpustami żeliwnymi TYP TRADYCYJNY UCHYLNY klasy D-400 z koszem osadczym, bez osadnika z zamontowanym elementem przyłączeniowym i otworem dla zamontowania przykanalika z przejściem szczelnym oraz zamknięciami wodnymi pełnymi; studnie montowane na podłożu z betonu C12/15</t>
  </si>
  <si>
    <t>Przestawienie hydrantu H2, w pozycji należy ująć wszystkie niezbędne roboty ziemne, rozbiókowe i montażowe</t>
  </si>
  <si>
    <t>D-01.03.04</t>
  </si>
  <si>
    <t>Rozbiórka istniejących studni kablowych na istniejącym ciągu kanalizacji wraz zabezpieczeniem ciągu rurami osłonowymi dwudzielnymi, wywozem urobku i materiałów z rozbiórki, kosztami składowania i pracami towarzyszącymi.</t>
  </si>
  <si>
    <t>Rozbudowa kanalizacji kablowej rurami DVK110 w gruncie kat. III, 2 otwory w ciągu kanalizacji wraz z oznakowaniem trasy taśmą ostrzegawczą, wywozem urobku, kosztami składowania i pracami towarzyszącymi.</t>
  </si>
  <si>
    <t>Wykonanie przepustów w gruncie kat. III-IV,pod drogami i torami, przeciskiem hydraulicznym, z powrotnym wciąganiem rur HDPE śr.110 mm</t>
  </si>
  <si>
    <t>Budowa studni kablowych prefabrykowanych rozdzielczych SKR-1 w gruncie kategorii III wraz z wywozem urobku, kosztami składowania i pracami towarzyszącymi.</t>
  </si>
  <si>
    <t>Rozbudowa (przebudowa) istniejących studni kablowych na SKR-1 w gruncie kategorii III wraz z wywozem urobku i materiałów z rozbiórki, kosztami składowania i pracami towarzyszącymi.</t>
  </si>
  <si>
    <t>Montaż ele. mechanicznej ochrony przed ingerencją osób nieuprawnionych w istniejących studniach kablowych. Pokrywa zabezpieczająca do studni z kłódką systemową.</t>
  </si>
  <si>
    <t>Razem dział: MKT - rozbudowa na odcinku do ul.Jeździeckiej</t>
  </si>
  <si>
    <t>MKT - rozbudowa na odcinku do ul.Jeździeckiej</t>
  </si>
  <si>
    <t>MKT - budowa na odcinku od  ul.Jeździeckiej do ronda przy ul.Francuskiej</t>
  </si>
  <si>
    <t>2.1</t>
  </si>
  <si>
    <t>KANALIZACJA PIERWOTNA</t>
  </si>
  <si>
    <t>Budowa kanalizacji kablowej z rur DVK110 w gruncie kat. III, 2 otwory w ciągu kanalizacji wraz z oznakowaniem trasy taśmą ostrzegawczą, wywozem urobku, kosztami składowania i pracami towarzyszącymi.</t>
  </si>
  <si>
    <t>Rozbiórka muru oporowego; cegła klinkierowa</t>
  </si>
  <si>
    <t>Oświetlenie kładki rowerowej przez rzekę Ślęzę: Przewiduje się zainstalowanie 26 opraw typu LED SMD 50mm 230V, mocowanych do barierki górnej mostku - 13 po każdej stronie kładki wraz z wykonaniem zasilania kablem YKYżo 3×2,5mm2, pomiarami i kompletem prac towarzyszących.</t>
  </si>
  <si>
    <t>Budowa kanalizacji kablowej z rur RHDPE110/6,3 w gruncie kat. III, 3 otwory w ciągu kanalizacji wraz z oznakowaniem trasy taśmą ostrzegawczą, wywozem urobku, kosztami składowania i pracami towarzyszącymi.</t>
  </si>
  <si>
    <t>Zaślepienie ciągu kanalizacji kablowej 2x110mm.</t>
  </si>
  <si>
    <t>Budowa studni kablowych SKO2-g prefabrykowanych, grunt kategorii III wraz z wywozem urobku, kosztami składowania i pracami towarzyszącymi.</t>
  </si>
  <si>
    <t>Włączenie projektowanego ciągu 2xDVK110  do istniejącej studni wraz z kompletem prac towarzyszących.</t>
  </si>
  <si>
    <t>Razem dział: KANALIZACJA PIERWOTNA</t>
  </si>
  <si>
    <t>2.2</t>
  </si>
  <si>
    <t>KANALIZACJA WTÓRNA I MIKROKANALIZACJA</t>
  </si>
  <si>
    <t>Ręczne sprawdzenie drożności rur kanalizacji pierwotnej przewidzianych do zaciągania kanalizacji wtórnej/mikrokanalizacji - otwór wolny</t>
  </si>
  <si>
    <t>Ręczne wciąganie rur kanalizacji wtórnej w otwór wolny - rurka RHDPE 40/3,7mm</t>
  </si>
  <si>
    <t>Ręczne wciąganie wiązek prefabrykowanych mikrorurek do kanalizacji pierwotnej - otwór częściowo zajęty Wiązka mikrorurek DB7x10/1,0mm</t>
  </si>
  <si>
    <t>Budowa rurociągu kablowego rur RHDPE 40/3,7mm w wykopie wraz z wykonaniem połączeń i zaślepień końców, oznakowaniem trasy taśmą ostrzegawczą, wywozem urobku, kosztami składowania i pracami towarzyszącymi.</t>
  </si>
  <si>
    <t>Budowa mikrokanalizacji z prefabrykowanych wiązek mikrorurek w wykopie wraz z wykonaniem połączeń i zaślepień końców, oznakowaniem trasy taśmą ostrzegawczą, wywozem urobku, kosztami składowania i pracami towarzyszącymi.. Wiązka mikrorurek DB7x10/1,0mm.</t>
  </si>
  <si>
    <t>Badania odcinków kanalizacji wtórnej, rurociągów kablowych i wiązek mikrorur przewidziane dokumentacją projektową.</t>
  </si>
  <si>
    <t>Razem dział: KANALIZACJA WTÓRNA I MIKROKANALIZACJA</t>
  </si>
  <si>
    <t>Razem dział: MKT: budowa na odcinku od  ul.Jeździeckiej do ronda przy ul.Francuskiej</t>
  </si>
  <si>
    <t>ROBOTY NA TERENIE PKP</t>
  </si>
  <si>
    <t>Razem dział: ŚCIANKA SZCZELNA</t>
  </si>
  <si>
    <t>Razem dział: ROBOTY NAWIERZCHNIOWE</t>
  </si>
  <si>
    <t>Ogółem wartość kosztorysowa robót:</t>
  </si>
  <si>
    <t>DEMONTAŻ ELEMENTÓW</t>
  </si>
  <si>
    <t>D-10.00.01</t>
  </si>
  <si>
    <t>Rozebranie nawierzchni z betonu asfaltowego gr 18 cm</t>
  </si>
  <si>
    <t>Rozebranie nawierzchni z betonu asfaltowego gr 5 cm</t>
  </si>
  <si>
    <t>Rozebranie nawierzchni z kostki i płytek betonowych na podsypce cementowo-piaskowej/ piaskowej; przyjęto odzysk 60%</t>
  </si>
  <si>
    <t>Oczyszczenie płytek i kostki betonowej</t>
  </si>
  <si>
    <t>Mechaniczne rozebranie nawierzchni z kostki kamiennej 18/20 cm na podsypce cementowo-piaskowej -rozbiórka ścieku przyjęto odzysk 90% (kostka do ponownego wbudowania)</t>
  </si>
  <si>
    <t>Oczyszczenie kostki kamiennej 18/20 z rozbiorki</t>
  </si>
  <si>
    <t>Oczyszczenie krawężników</t>
  </si>
  <si>
    <t>Oczyszczenie obrzeży</t>
  </si>
  <si>
    <t>Demontaż slupków wygradzajacych</t>
  </si>
  <si>
    <t>Rozbiórka barierki ochronnej; materiał do ponownego montażu</t>
  </si>
  <si>
    <t>Montaż barierki ochronnej; materiał z rozbiórki</t>
  </si>
  <si>
    <t>Przestawienie bariery parkingowej składanej o wym 53 x 35 cm</t>
  </si>
  <si>
    <t>Mechaniczne ścinanie drzew z karczowaniem pni o średnicy 66-75 cm wraz z wywozem i kosztem zagospodarowania odpadów</t>
  </si>
  <si>
    <t>Sadzenie drzew o średnicy pnia do 15 cm - przesadzenie drzew istniejących</t>
  </si>
  <si>
    <t>Pielęgnacja drzew w okresie gwarancji</t>
  </si>
  <si>
    <t>Wykopanie drzew o średnicy pnia do 15 cm w celu przesadzenia</t>
  </si>
  <si>
    <t>Warstwa wzmacniająca - piasek stabilizowany cementem o Rm -2,5MPa, gr.15 cm</t>
  </si>
  <si>
    <t>Warstwa piasku średnioziarnistego - grubość warstwy po zagęszczeniu 10 cm</t>
  </si>
  <si>
    <t>Roboty ziemne/ rozbiórka podbudowy pod konstrukcję nowej nawierzchni (ziemia, kruszywo ) wraz z załadunkiem, wywozem na składowisko wykonawcy oraz kosztem zagospodarowania</t>
  </si>
  <si>
    <t>Warstwa wzmacniająca - piasek stabilizowany cementem o Rm -2,5MPa, gr.20cm</t>
  </si>
  <si>
    <t>Demontaż łącznika - linka LnCu95-Djp100 wraz z koszami wywozu i złomowania.</t>
  </si>
  <si>
    <t>Podbudowa - kruszywo łamane stabilizowane mechanicznie 0/31,5mm, gr.20 cm</t>
  </si>
  <si>
    <t>Nawierzchnia z kostki kamiennej 9/11 cm na podsypce cementowo-piaskowej - kostka nowa</t>
  </si>
  <si>
    <t>Krawężnik betonowy 15x30 cm na ławie z oporem z betonu C12/15</t>
  </si>
  <si>
    <t>Obrzeże betonowe 8 x 30 cm na ławie z oporem z betonu C12/15 ;</t>
  </si>
  <si>
    <t>Obrzeże betonowe 8 x 30 cm na ławie z oporem z betonu C12/15 ;- obrzeże z rozbiórki</t>
  </si>
  <si>
    <t>Przestawienie słupków wygradzających</t>
  </si>
  <si>
    <t>Pionowe znaki drogowe - znaki zakazu, nakazu, ostrzegawcze i informacyjne o pow. do 0.3 m2 - znaki typu C mini</t>
  </si>
  <si>
    <t>Projekt przebudowy al. Karkonoskiej i ul. Powstańców Śląskich we Wrocławiu w celu wyznaczenia pasów rowerowych - ETAP 2</t>
  </si>
  <si>
    <t>Wykonanie włączenia proj.kanału fi 160 mm do istniejącej studni rewizyjnej/ wpustu deszczowego poprzez wywiercenie otworu, osadzenie przejścia szczelnego i króćcy dostudziennych</t>
  </si>
  <si>
    <t>Wykonanie tymczasowego podwieszenia trakcji tramwajowej wraz z późniejszym demontażem oraz kompletem prac towarzyszących.</t>
  </si>
  <si>
    <t>Demontaż przewodów/kabli układanych na linkach nośnych (przewieszkach) wraz z koszami wywozu i złomowania.</t>
  </si>
  <si>
    <t>Demontaż istniejących przewieszek sieci trakcyjnej z lin poprzecznych stalowych zawieszonych między słupami stalowymi, odcinki o długości do 15 m wraz z koszami wywozu i złomowania.</t>
  </si>
  <si>
    <t>Demontaż izolatorów kabłąkowych, tłumików drgań oraz złączek kablowych wraz z koszami wywozu i złomowania.</t>
  </si>
  <si>
    <t>Demontaż kosza na odpady</t>
  </si>
  <si>
    <t xml:space="preserve">Przestawienie tablicy pamiątkowej </t>
  </si>
  <si>
    <t>Demontaż ławki</t>
  </si>
  <si>
    <t>Montaż projektowanej ławki</t>
  </si>
  <si>
    <t>Przestawienie tablicy informacjnej wraz z niezbędnymi robotami elektr.</t>
  </si>
  <si>
    <t xml:space="preserve">Demontaz istniejącej bariery energochłonnej </t>
  </si>
  <si>
    <t>Montaz bariery energochlonnej - materiał nowy</t>
  </si>
  <si>
    <t>Demontaż koszy na odpady</t>
  </si>
  <si>
    <t>Montaż projektowanych koszy na odpady</t>
  </si>
  <si>
    <t>Montaż ławki z demontażu</t>
  </si>
  <si>
    <t>Dostawa i montaż wiaty przystankowej wraz z zestawem przystankowym</t>
  </si>
  <si>
    <t>Demontaż uchwytów wieszakowych dla sieci, złączek, wieszaków drutu jezdnego, wieszaków uniwersalnych izolowanych wraz z koszami wywozu i złomowania.</t>
  </si>
  <si>
    <t>Demontaż obchwytów słupowych na słupach rurowych stalowych o masie do 1.5 t wraz z koszami wywozu i złomowania.</t>
  </si>
  <si>
    <t>Demontaż urządzenia naprężającego wraz z koszami wywozu i utylizacji oraz pracami towarzyszącymi.</t>
  </si>
  <si>
    <t>Demontaż odciągu prętowego słupa wraz z fundamentem łącznie z koszami wywozu i utylizacji oraz pracami towarzyszącymi.</t>
  </si>
  <si>
    <t>Demontaż słupa trakcji wraz z koszami wywozu.</t>
  </si>
  <si>
    <t>Razem dział: DEMONTAŻ ELEMENTÓW</t>
  </si>
  <si>
    <t>MONTAŻ ELEMENTÓW</t>
  </si>
  <si>
    <t>Wykonanie fundamentu pod słup, zgodnego z dokumentacją projektową, zbrojonego, z bet.C30/35.</t>
  </si>
  <si>
    <t>Zasypywanie ręczne wykopów o ścianach pionowych, głębokości do 3,0 m, w gruncie kat. I-III, z zagęszczeniem ręcznym. Uwaga: w pozycji należy uwzględnić materiał do zasypania.</t>
  </si>
  <si>
    <t>Wykonanie odciągu prętowego słupa wraz z wykonaniem fundamentu kotwiącego i pracami towarzyszącymi.</t>
  </si>
  <si>
    <t>Montaż obejm słupowych na słupach rurowych stalowych o masie do 1.5 t.</t>
  </si>
  <si>
    <t>obchw.sł.</t>
  </si>
  <si>
    <t>Montaż lin poprzecznych stalowych zawieszenia sieci trakcyjnej typu FIZn25mm2; zawieszonych między słupami stalowymi; odcinki o długości do 15 m wraz montażem osprzętu: końcówek i izolatorów odciągowych, naprężnika, łącznika, tłumika itp.</t>
  </si>
  <si>
    <t>Montaż przewodów zasilających trakcję, przewód LYd120 mm2 na uchwytach dystansowych na konstrukcjach nośnych wraz ze złączkami i wykonaniem połączeń.</t>
  </si>
  <si>
    <t>Montaż przewodów jezdnych miedzianych Djp 100 i lin nośnych LnCu95 zawieszenia wzdłużnego sieci tramwajowej skompensowanej wraz z montażem osprzętu: linek łącznikowych, uchwytów wieszakowych, wieszaków drutu jezdnego, wieszaków izolowanych liny nośnej itd.</t>
  </si>
  <si>
    <t>Montaż naprężnika sieci (kotwienie przewodu jezdnego, liny nośnej, urządzenie kompensacyjne, prace towarzyszące. Szczegóły wg projektu)</t>
  </si>
  <si>
    <t>Montaż uszynień indywidualnych przewodami układanymi w podłożu nawierzchni torowej linka Cu LYd120mm2.</t>
  </si>
  <si>
    <t>uszyn.</t>
  </si>
  <si>
    <t>Pomontażowa regulacja sieci.</t>
  </si>
  <si>
    <t>odc.napr.</t>
  </si>
  <si>
    <t>Badania i pomiary na sieci trakcyjnej przewidziane dokumentacją.</t>
  </si>
  <si>
    <t>Razem dział: MONTAŻ ELEMENTÓW</t>
  </si>
  <si>
    <t>Wykonanie wykopu pod fundamenty wraz z wytyczeniem, umocnieniem ścian wykopu, późniejszą rozbórką umocnienia.</t>
  </si>
  <si>
    <t>Montaż słupa trakcyjnego typu STOR-2T wraz z betonowaniem głowic, malowaniem farbą nawierzchniową o odcieniu szarym RAL 7040, naniesieniem właściwych oznaczeń, wykonaniem zabezpieczenia antygraffiti oraz pracami towarzyszącymi.</t>
  </si>
  <si>
    <t>PRZEBUDOWA OŚWIETLENIA na odcinku od pętli na Krzykach do ulicy Jeździeckiej</t>
  </si>
  <si>
    <t>D-10.07.01</t>
  </si>
  <si>
    <t>Demontaż opraw oświetlenia zewnętrznego na trzpieniu słupa lub wysięgniku z przeznaczeniem do ponownego wykorzystania.</t>
  </si>
  <si>
    <t>Demontaż wysięgników rurowych mocowanych na słupie lub ścianie z przeznaczeniem do ponownego wykorzystania.</t>
  </si>
  <si>
    <t>Demontaż słupów oświetleniowych z przeznaczeniem do ponownego wykorzystania.</t>
  </si>
  <si>
    <t>Montaż wysięgników rurowych na słupie. Materiał z demontażu.</t>
  </si>
  <si>
    <t>Montaż opraw oświetlenia zewnętrznego na trzpieniu słupa lub wysięgniku. Materiał z demontażu.</t>
  </si>
  <si>
    <t>Roboty ziemne dla robót elektroenergetycznych w terenie uzbrojonym wraz z wywozem nadmiaru urobku, kosztami składowania i pracami towarzyszącymi.</t>
  </si>
  <si>
    <t>Nasypanie warstwy piasku o grubości 0,1 m do rowu o szerokości powyżej 0,4 m do 0,6 m. Podsypka.</t>
  </si>
  <si>
    <t>Ułożenie rur osłonowych giętkich DVK fi 110 mm do kabli</t>
  </si>
  <si>
    <t>Wykonanie przepustów w gruncie kat. III-IV,pod drogami i torami,prostoliniowo,przeciskiem hydraulicznym,z powrotnym wciąganiem rur HDPE śr.110 mm</t>
  </si>
  <si>
    <t>Ręczne układanie kabla YAKxS 0,6/1 kV 4x35 mm2 w rurach, pustakach lub kanałach zamkniętych</t>
  </si>
  <si>
    <t>Wykonanie uziemienia słupów wzdłuż całej trasy kabla bednarką FeZn 30×4mm.</t>
  </si>
  <si>
    <t>Nasypanie warstwy piasku o grubości 0,1 m do rowu o szerokości powyżej 0,4 m do 0,6 m. Zasypka.</t>
  </si>
  <si>
    <t>Oznakowanie trasy sieci ułożonej w ziemi taśmą z tworzywa sztucznego.</t>
  </si>
  <si>
    <t>Ręczne wprowadzenie kabla YAKxS 0,6/1 kV 4x35 mm2 w słupy oświetleniowe (do tabliczki bezp.), szafy, złącza itp.</t>
  </si>
  <si>
    <t>Zarobienie na sucho końca kabla 4-żyłowego na napięcie do 1 kV o przekroju żył powyżej 16 mm2 do 50 mm2 o izolacji i powłoce z tworzyw sztucznych</t>
  </si>
  <si>
    <t>Podłączenie pod zaciski lub bolce pojedynczego przewodu o przekroju żyły powyżej 16 do 50 mm2</t>
  </si>
  <si>
    <t>Wykonanie muf z tworzyw termokurczliwych na kablu energetycznym o przekroju żył do 50 mm2</t>
  </si>
  <si>
    <t>Badania i pomiary przewidziane dokumentacją.</t>
  </si>
  <si>
    <t>Razem dział: PRZEBUDOWA OŚWIETLENIA na odcinku od pętli na Krzykach do ulicy Jeździeckiej</t>
  </si>
  <si>
    <t>PRZESTAWIENIE I LIKWIDACJA SŁUPÓW OŚWIETLENIOWYCH</t>
  </si>
  <si>
    <t>Przestawienie słupa oświetleniowego kompletnego wraz z wykonaniem robót ziemnych, wykonaniem połączeń, niezbędnymi badaniami i robotami towarzyszącymi.</t>
  </si>
  <si>
    <t>Demontaż słupa oświetleniowego kompletnego wraz z wykonaniem robót ziemnych, likwidacją połączeń, kosztami wywozu i robotami towarzyszącymi.</t>
  </si>
  <si>
    <t>Razem dział: PRZESTAWIENIE I LIKWIDACJA SŁUPÓW OŚWIETLENIOWYCH</t>
  </si>
  <si>
    <t>PRZEBUDOWA SZAF I ZŁĄCZY</t>
  </si>
  <si>
    <t>Przebudowa ZK wraz z kompletem prac towarzyszących.</t>
  </si>
  <si>
    <t>Przebudowa szafy oświetlenia drogowego wraz z kompletem prac towarzyszących.</t>
  </si>
  <si>
    <t>Przestawienie szafy sterowniczej wraz z kompletem prac towarzyszących.</t>
  </si>
  <si>
    <t>Razem dział: PRZEBUDOWA SZAF I ZŁĄCZY</t>
  </si>
  <si>
    <t>OŚWIETLENIE KŁADKI</t>
  </si>
  <si>
    <t>Razem dział: OŚWIETLENIE KŁADKI</t>
  </si>
  <si>
    <t>OŚWIETLENIE NOWE</t>
  </si>
  <si>
    <t>Montaż opraw LED oświetlenia zewnętrznego na słupie.</t>
  </si>
  <si>
    <t>Wykonanie uziemienia konstrukcji (masztów, słupów).</t>
  </si>
  <si>
    <t>Wciąganie przewodów w słupy latarń o wysokości do 7 m. Przewody zasilające oprawy.</t>
  </si>
  <si>
    <t>Razem dział: OŚWIETLENIE NOWE</t>
  </si>
  <si>
    <t>MKT</t>
  </si>
  <si>
    <t>TRAKCJA TRAMWAJOWA</t>
  </si>
  <si>
    <t>OŚWIETLENIE</t>
  </si>
  <si>
    <t>Montaż i stawianie słupów oświetleniowych wys. 6m aluminiowych, bez wysięgnika wraz z wykonaniem fundamentu, naniesieniem właściwych oznaczeniem, wykonaniem zabezpieczeń antygraffiti oraz pracami towarzyszącymi.</t>
  </si>
  <si>
    <t>Wykonanie przepustów w gruncie kat. III-IV,pod drogami i torami, prostoliniowo, przeciskiem hydraulicznym, z powrotnym wciąganiem rur HDPE śr.110 mm</t>
  </si>
  <si>
    <t>Montaż i stawianie słupów oświetleniowych wraz z wykonaniem fundamentu, naniesieniem właściwych oznaczeniem, zabezpieczeniem antygraffiti oraz pracami towarzyszącymi. Materiał z demontażu.</t>
  </si>
  <si>
    <t>SYGNALIZACJA</t>
  </si>
  <si>
    <t>SKRZYŻOWANIE: Karkonoska - Zwycięska SK131</t>
  </si>
  <si>
    <t>1.1</t>
  </si>
  <si>
    <t>ROZBIÓRKI I DEMONTAŻE</t>
  </si>
  <si>
    <t>D-07.03.01.</t>
  </si>
  <si>
    <t>Demontaż przewodów/kabli wielożyłowych układanych w kanalizacji kablowej, rurach osłonowych, blokach betonowych lub konstrukcjach wsporczych wraz z wywozem materiałów z rozbiórki na złomowisko lub skład wskazany przez Inwestora.</t>
  </si>
  <si>
    <t>Demontaż latarni sygnałów ulicznych o 1 lub 2 komorach na maszcie lub ścianie, konsoli wraz z demontażem elementów wsporczych z przeznaczeniem do ponownego wykorzystania.</t>
  </si>
  <si>
    <t>Demontaż latarni sygnałów ulicznych o 3 lub 4 komorach na maszcie lub ścianie, konsoli wraz z demontażem elementów wsporczych z przeznaczeniem do ponownego wykorzystania.</t>
  </si>
  <si>
    <t>Demontaż masztów sygnalizacji świetlnej z przeznaczeniem do ponownego wykorzystania.</t>
  </si>
  <si>
    <t>Likwidacja kanalizacji kablowej z rur w gruncie kat. III, niezależnie od średnicy rur i ilości rur w ciągu wraz z wywozem urobku oraz elementów zdemontowanych, kosztami składowania i pracami towarzyszącymi.</t>
  </si>
  <si>
    <t>Razem dział: ROZBIÓRKI I DEMONTAŻE</t>
  </si>
  <si>
    <t>1.2</t>
  </si>
  <si>
    <t>KANALIZACJIA KABLOWA</t>
  </si>
  <si>
    <t>Budowa lub rozbudowa kanalizacji kablowej z rur DVK75 w gruncie kat. III, 1 warstwa w ciągu kanalizacji, 1 rura w warstwie, 1 otwór w ciągu kanalizacji wraz z oznakowaniem trasy taśmą ostrzegawczą, wywozem urobku, kosztami składowania i pracami towarzyszącymi.</t>
  </si>
  <si>
    <t>Razem dział: KANALIZACJIA KABLOWA</t>
  </si>
  <si>
    <t>1.3</t>
  </si>
  <si>
    <t>KABLE</t>
  </si>
  <si>
    <t>Wciąganie kabla YKSYżo 0,6/1 kV 7x1,5 mm2 do kanalizacji kablowej i konstrukcji wsporczych.</t>
  </si>
  <si>
    <t>Wciąganie kabla YKSYżo 0,6/1 kV 10x1,5 mm2 do kanalizacji kablowej i konstrukcji wsporczych.</t>
  </si>
  <si>
    <t>Obróbka kabli sygnalizacyjnych i sterowniczych o ilości żył powyżej 4 do 8</t>
  </si>
  <si>
    <t>Obróbka kabli sygnalizacyjnych i sterowniczych o ilości żył powyżej 8 do 16</t>
  </si>
  <si>
    <t>Badania i pomiary kabli przewidziane dokumentacją projektową.</t>
  </si>
  <si>
    <t>Razem dział: KABLE</t>
  </si>
  <si>
    <t>1.4</t>
  </si>
  <si>
    <t>KONSTRUKCJE WSPORCZE I ELEMENTY SYGNALIZACJI</t>
  </si>
  <si>
    <t>Montaż masztu sygnalizacji świetlnej HY-3600 z wykonaniem fundamentu. Maszty nowe, kompletne wraz z głowicą, zabezpieczone antykorozyjnie i antygraffiti wartswą HLG zgodnie z dokumentacją projektową.</t>
  </si>
  <si>
    <t>Badania i pomiary rezystancji uziemienia i skuteczności zerowania przewidziane dokumentacją projektową.</t>
  </si>
  <si>
    <t>Wymiana kompletu soczewek w sygnalizatorze 2x200 zdemontowanym lub zamontowanym na maszcie.</t>
  </si>
  <si>
    <t>Montaż konsol sygnalizatorów ulicznych na maszcie (2 konsole w komplecie: górna i dolna). Materiał z demontażu.</t>
  </si>
  <si>
    <t>Montaż latarń sygnałów ulicznych na maszcie z głowicą o ilości komór do 2. Sygnalizator 2x200 z demontażu.</t>
  </si>
  <si>
    <t>Demontaż studzienek ściekowych ulicznych betonowych wraz z zagospodarowaniem odpadów (wywóz i utylizacja ), wpusty żeliwne  do wywozu na miejsce wskazane przez inwestora</t>
  </si>
  <si>
    <t>Studzienki ściekowe uliczne o śr. DN 500 mm z elementów prefabrykowanych z betonu C35/45 zwieńczone wpustami żeliwnymi TYP TRADYCYJNY UCHYLNY klasy D-400 z koszem osadczym, wyposażone w osadniki o wysokości 0,5 m powyżej osadnika zamontować element przyłączeniowy z otworem dla zamontowania przykanalika z przejściem szczelnym oraz zamknięciami wodnymi pełnymi; studnie montowane na podłożu z betonu C12/15 gr. 10 cm</t>
  </si>
  <si>
    <t>Przestawienie hydrantu H1, w pozycji należy ująć wszystkie niezbędne roboty ziemne, rozbiókowe i montażowe</t>
  </si>
  <si>
    <t>Regulacja wysokościowa skrzynek gazowych i wodociągowych</t>
  </si>
  <si>
    <t>Montaż masztu sygnalizacji świetlnej HY z wykonaniem fundamentu. Maszty z demontażu, kompletne wraz z głowicą, zabezpieczone antykorozyjnie i antygraffiti warstwą HLG zgodnie z dokumentacją projektową.</t>
  </si>
  <si>
    <t>Rozebranie ław z betonu</t>
  </si>
  <si>
    <t>Rozebranie obrzeży 8x30 cm; przyjęto odzysk 50% (obrzeże do ponownego wbudowania)</t>
  </si>
  <si>
    <t>Ściana oporowa z żelbetowych elementów kątowych (typu L180/99) H-180 cm (wym 180x100x12 cm) na podłożu z betonu C12/15 gr.15 cm oraz zaprawie jastrychowej gr.5 cm; prefabrykaty zabezpieczone w części podziemnej poprzez wykonanie izolacji 2xABIZOL R+P; w poz.należy ująć niezbędne roboty ziemne (wykopy i zasypanie ) wraz umocnieniem, odwodnieniem i kosztem ewentualnej wymiany gruntu</t>
  </si>
  <si>
    <t>Odtworzenie muru z cegły klinkierowej</t>
  </si>
  <si>
    <t>Demontaż słupków do znaków drogowych</t>
  </si>
  <si>
    <t>Rozebranie obrzeży 8x30 cm</t>
  </si>
  <si>
    <t>Umacnianie skarp wykopów i nasypów płytami ażurowym</t>
  </si>
  <si>
    <t>Montaż masztu sygnalizacji świetlnej HY-3600 z wykonaniem fundamentu. Maszty nowe, kompletne wraz z głowicą, zabezpieczone antykorozyjnie i antygraffiti warstwą HLG zgodnie z dokumentacją projektową.</t>
  </si>
  <si>
    <t>Montaż latarń sygnałów ulicznych na maszcie z głowicą o ilości komór do 4. Sygnalizator 3x300 z demontażu.</t>
  </si>
  <si>
    <t>Montaż latarń sygnałów ulicznych na maszcie z głowicą o ilości komór do 2. Sygnalizator 1x200 z demontażu.</t>
  </si>
  <si>
    <t>Montaż sygnalizatora akustycznego.</t>
  </si>
  <si>
    <t>Prace w szafie ST: doposażenie, podłączenia, konfiguracja, rozruch idt.</t>
  </si>
  <si>
    <t>Razem dział: KONSTRUKCJE WSPORCZE I ELEMENTY SYGNALIZACJI</t>
  </si>
  <si>
    <t>Razem dział: SKRZYŻOWANIE: Karkonoska - Zwycięska SK131</t>
  </si>
  <si>
    <t>SKRZYŻOWANIE: Karkonoska - Wyścigowa SK132</t>
  </si>
  <si>
    <t>2.3</t>
  </si>
  <si>
    <t>2.4</t>
  </si>
  <si>
    <t>Korekta ustawienia sygnalizatora mocowanego na maszcie.</t>
  </si>
  <si>
    <t>Razem dział: SKRZYŻOWANIE: Karkonoska - Wyścigowa SK132</t>
  </si>
  <si>
    <t>SKRZYŻOWANIE: Karkonoska - Przyjaźni SK133</t>
  </si>
  <si>
    <t>3.1</t>
  </si>
  <si>
    <t>3.2</t>
  </si>
  <si>
    <t>3.3</t>
  </si>
  <si>
    <t>3.4</t>
  </si>
  <si>
    <t>Razem dział: SKRZYŻOWANIE: Karkonoska - Przyjaźni SK133</t>
  </si>
  <si>
    <t>SKRZYŻOWANIE: Karkonoska - Krzycka SK148</t>
  </si>
  <si>
    <t>4.1</t>
  </si>
  <si>
    <t>Demontaż sygnalizatora akustycznego na maszcie z przeznaczeniem do ponownego wykorzystania.</t>
  </si>
  <si>
    <t>4.2</t>
  </si>
  <si>
    <t>4.3</t>
  </si>
  <si>
    <t>4.4</t>
  </si>
  <si>
    <t>Montaż sygnalizatora akustycznego na maszcie. Sygnalizator z demontażu.</t>
  </si>
  <si>
    <t>Razem dział: SKRZYŻOWANIE: Karkonoska - Krzycka SK148</t>
  </si>
  <si>
    <t>SKRZYŻOWANIE: Karkonoska - Letnia SK150</t>
  </si>
  <si>
    <t>5.1</t>
  </si>
  <si>
    <t>5.2</t>
  </si>
  <si>
    <t>Budowa lub rozbudowa kanalizacji kablowej z rur HDPEp75 w gruncie kat. III, 1 warstwa w ciągu kanalizacji, 1 rura w warstwie, 1 otwór w ciągu kanalizacji wraz z oznakowaniem trasy taśmą ostrzegawczą, wywozem urobku, kosztami składowania i pracami towarzyszącymi.</t>
  </si>
  <si>
    <t>5.3</t>
  </si>
  <si>
    <t>Wciąganie kabla YKSYżo 0,6/1 kV 5x1,5 mm2 do kanalizacji kablowej i konstrukcji wsporczych.</t>
  </si>
  <si>
    <t>5.4</t>
  </si>
  <si>
    <t>Wykonanie gniazda RS115 pod konstrukcję masztu.</t>
  </si>
  <si>
    <t>Montaż masztu sygnalizacji świetlnej HY-3800 z wykonaniem fundamentu. Maszty nowe, kompletne wraz z głowicą, zabezpieczone antykorozyjnie i antygraffiti wartswą HLG zgodnie z dokumentacją projektową.</t>
  </si>
  <si>
    <t>Montaż masztu sygnalizacji świetlnej HY-4000 z wykonaniem fundamentu. Maszty nowe, kompletne wraz z głowicą, zabezpieczone antykorozyjnie i antygraffiti wartswą HLG zgodnie z dokumentacją projektową.</t>
  </si>
  <si>
    <t>Montaż konsol sygnalizatorów ulicznych na maszcie (2 konsole w komplecie: górna i dolna). Materiał nowy.</t>
  </si>
  <si>
    <t>Montaż latarń sygnałów ulicznych na maszcie z głowicą o ilości komór do 2. Sygnalizator ostrzegawczy 1x200. Sygnalizatory nowe.</t>
  </si>
  <si>
    <t>Montaż latarń sygnałów ulicznych na maszcie z głowicą o ilości komór do 4. Sygnalizator kołowy ogólny 3x300. Sygnalizatory nowe.</t>
  </si>
  <si>
    <t>Montaż latarń sygnałów ulicznych na maszcie z głowicą o ilości komór do 4. Sygnalizator 3x200 dla rowerzystów. Sygnalizatory nowe.</t>
  </si>
  <si>
    <t>Razem dział: SKRZYŻOWANIE: Karkonoska - Letnia SK150</t>
  </si>
  <si>
    <t>Demontaż wysięgnika dla sygnalizatora pieszego/rowerowego zamontowanego na maszcie wraz z wywozem na złomowisko lub skład wskazany przez Inwestora.</t>
  </si>
  <si>
    <t>Demontaż masztów sygnalizacji świetlnej wraz z wywozem na złomowisko lub skład wskazany przez Inwestora.</t>
  </si>
  <si>
    <t>Lp.</t>
  </si>
  <si>
    <t>Opis</t>
  </si>
  <si>
    <t>Ilość</t>
  </si>
  <si>
    <t>Cena jedn.</t>
  </si>
  <si>
    <t>Wartość</t>
  </si>
  <si>
    <t>ROBOTY ZIEMNE I PRZYGOTOWAWCZE</t>
  </si>
  <si>
    <t>D-01.02.01</t>
  </si>
  <si>
    <t>szt.</t>
  </si>
  <si>
    <t>m2</t>
  </si>
  <si>
    <t>D-09.01.01</t>
  </si>
  <si>
    <t>D-01.02.04</t>
  </si>
  <si>
    <t>m</t>
  </si>
  <si>
    <t>Rozebranie ław pod krawężniki z betonu</t>
  </si>
  <si>
    <t>m3</t>
  </si>
  <si>
    <t>Rozebranie krawężników betonowych 20x30 cm na podsypce cementowo-piaskowej; przyjęto odzysk 60% (krawężnik do ponownego wbudowania)</t>
  </si>
  <si>
    <t>Rozebranie obrzeży 8x30 cm na podsypce piaskowej; przyjęto odzysk 50% (obrzeże do ponownego wbudowania)</t>
  </si>
  <si>
    <t>Rozbiórka barierki ochronnej na murkach oporowych</t>
  </si>
  <si>
    <t>Rozebranie nawierzchni z płyt drogowych żelbetowych</t>
  </si>
  <si>
    <t>Załadunek oraz wywóz gruzu bitumicznego wraz z kosztem zagospodarowania odpadów</t>
  </si>
  <si>
    <t>t</t>
  </si>
  <si>
    <t>Załadunek oraz wywóz gruzu betonowego i kamiennego wraz z kosztem zagospodarowania odpadów</t>
  </si>
  <si>
    <t>D-04.01.01</t>
  </si>
  <si>
    <t>D-02.03.01</t>
  </si>
  <si>
    <t>D-01.01.01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</si>
</sst>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alibri"/>
      <family val="2"/>
      <charset val="238"/>
    </font>
    <font>
      <b/>
      <u/>
      <sz val="1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Calibri"/>
      <family val="2"/>
      <charset val="238"/>
    </font>
    <font>
      <b/>
      <sz val="12"/>
      <color indexed="8"/>
      <name val="Arial"/>
      <family val="2"/>
      <charset val="238"/>
    </font>
    <font>
      <sz val="10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 CE"/>
      <charset val="238"/>
    </font>
    <font>
      <sz val="7.5"/>
      <color indexed="8"/>
      <name val="Arial"/>
      <family val="2"/>
      <charset val="238"/>
    </font>
    <font>
      <b/>
      <sz val="7.5"/>
      <color indexed="8"/>
      <name val="Arial"/>
      <family val="2"/>
      <charset val="238"/>
    </font>
    <font>
      <sz val="11"/>
      <name val="Calibri"/>
      <family val="2"/>
      <charset val="238"/>
    </font>
    <font>
      <b/>
      <sz val="8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8"/>
      <color theme="3"/>
      <name val="Calibri Light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">
    <xf numFmtId="0" fontId="0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14" applyNumberFormat="0" applyAlignment="0" applyProtection="0"/>
    <xf numFmtId="0" fontId="19" fillId="10" borderId="15" applyNumberFormat="0" applyAlignment="0" applyProtection="0"/>
    <xf numFmtId="43" fontId="1" fillId="0" borderId="0" applyFont="0" applyFill="0" applyBorder="0" applyAlignment="0" applyProtection="0"/>
    <xf numFmtId="0" fontId="20" fillId="0" borderId="16" applyNumberFormat="0" applyFill="0" applyAlignment="0" applyProtection="0"/>
    <xf numFmtId="0" fontId="21" fillId="11" borderId="17" applyNumberFormat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9" fillId="0" borderId="0"/>
    <xf numFmtId="0" fontId="25" fillId="10" borderId="14" applyNumberFormat="0" applyAlignment="0" applyProtection="0"/>
    <xf numFmtId="0" fontId="26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2" borderId="22" applyNumberFormat="0" applyFont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43" fontId="3" fillId="0" borderId="1" xfId="9" applyFont="1" applyBorder="1" applyAlignment="1">
      <alignment horizontal="right" vertical="top" wrapText="1"/>
    </xf>
    <xf numFmtId="0" fontId="4" fillId="0" borderId="0" xfId="0" applyFont="1"/>
    <xf numFmtId="0" fontId="6" fillId="0" borderId="0" xfId="0" applyFont="1"/>
    <xf numFmtId="43" fontId="2" fillId="0" borderId="1" xfId="9" applyFont="1" applyBorder="1" applyAlignment="1">
      <alignment horizontal="right" vertical="top" wrapText="1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11" fillId="0" borderId="2" xfId="16" applyFont="1" applyBorder="1" applyAlignment="1">
      <alignment horizontal="center" vertical="top" wrapText="1"/>
    </xf>
    <xf numFmtId="0" fontId="12" fillId="0" borderId="2" xfId="16" applyFont="1" applyBorder="1" applyAlignment="1">
      <alignment vertical="top" wrapText="1"/>
    </xf>
    <xf numFmtId="0" fontId="10" fillId="0" borderId="2" xfId="16" applyFont="1" applyBorder="1" applyAlignment="1">
      <alignment vertical="top" wrapText="1"/>
    </xf>
    <xf numFmtId="0" fontId="10" fillId="0" borderId="2" xfId="16" applyFont="1" applyBorder="1" applyAlignment="1">
      <alignment horizontal="center" vertical="top" wrapText="1"/>
    </xf>
    <xf numFmtId="43" fontId="10" fillId="0" borderId="2" xfId="9" applyFont="1" applyBorder="1" applyAlignment="1">
      <alignment vertical="top" wrapText="1"/>
    </xf>
    <xf numFmtId="43" fontId="4" fillId="0" borderId="2" xfId="9" applyFont="1" applyBorder="1" applyAlignment="1">
      <alignment vertical="top" wrapText="1"/>
    </xf>
    <xf numFmtId="43" fontId="12" fillId="0" borderId="2" xfId="9" applyFont="1" applyBorder="1" applyAlignment="1">
      <alignment vertical="top" wrapText="1"/>
    </xf>
    <xf numFmtId="0" fontId="10" fillId="0" borderId="2" xfId="16" applyNumberFormat="1" applyFont="1" applyBorder="1" applyAlignment="1">
      <alignment vertical="top" wrapText="1"/>
    </xf>
    <xf numFmtId="0" fontId="0" fillId="0" borderId="0" xfId="0" applyAlignment="1">
      <alignment vertical="top"/>
    </xf>
    <xf numFmtId="43" fontId="0" fillId="0" borderId="0" xfId="9" applyFont="1"/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4" fontId="3" fillId="0" borderId="0" xfId="23" applyFont="1" applyAlignment="1">
      <alignment vertical="top" wrapText="1"/>
    </xf>
    <xf numFmtId="0" fontId="4" fillId="0" borderId="0" xfId="0" applyFont="1" applyAlignment="1">
      <alignment vertical="top"/>
    </xf>
    <xf numFmtId="43" fontId="4" fillId="0" borderId="0" xfId="9" applyFont="1" applyAlignment="1">
      <alignment vertical="top"/>
    </xf>
    <xf numFmtId="0" fontId="2" fillId="0" borderId="2" xfId="0" applyFont="1" applyBorder="1" applyAlignment="1">
      <alignment horizontal="right" vertical="top" wrapText="1"/>
    </xf>
    <xf numFmtId="43" fontId="2" fillId="0" borderId="2" xfId="9" applyFont="1" applyBorder="1" applyAlignment="1">
      <alignment vertical="top" wrapText="1"/>
    </xf>
    <xf numFmtId="43" fontId="3" fillId="0" borderId="2" xfId="9" applyFont="1" applyBorder="1" applyAlignment="1">
      <alignment vertical="top" wrapText="1"/>
    </xf>
    <xf numFmtId="0" fontId="1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43" fontId="13" fillId="0" borderId="1" xfId="9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43" fontId="14" fillId="0" borderId="1" xfId="9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2" xfId="16" applyFont="1" applyBorder="1" applyAlignment="1">
      <alignment horizontal="right" vertical="top" wrapText="1"/>
    </xf>
    <xf numFmtId="43" fontId="7" fillId="0" borderId="2" xfId="9" applyFont="1" applyBorder="1" applyAlignment="1">
      <alignment vertical="top" wrapText="1"/>
    </xf>
    <xf numFmtId="0" fontId="15" fillId="0" borderId="0" xfId="0" applyFont="1"/>
    <xf numFmtId="0" fontId="13" fillId="0" borderId="3" xfId="0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43" fontId="11" fillId="0" borderId="4" xfId="9" applyFont="1" applyBorder="1" applyAlignment="1">
      <alignment horizontal="right" vertical="top" wrapText="1"/>
    </xf>
    <xf numFmtId="43" fontId="16" fillId="0" borderId="1" xfId="9" applyFont="1" applyBorder="1" applyAlignment="1">
      <alignment horizontal="right" vertical="top" wrapText="1"/>
    </xf>
    <xf numFmtId="0" fontId="13" fillId="0" borderId="4" xfId="0" applyFont="1" applyBorder="1" applyAlignment="1">
      <alignment horizontal="righ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 wrapText="1"/>
    </xf>
    <xf numFmtId="43" fontId="13" fillId="0" borderId="4" xfId="9" applyFont="1" applyBorder="1" applyAlignment="1">
      <alignment horizontal="right" vertical="top" wrapText="1"/>
    </xf>
    <xf numFmtId="0" fontId="13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43" fontId="13" fillId="2" borderId="2" xfId="9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3" fontId="3" fillId="2" borderId="1" xfId="9" applyFont="1" applyFill="1" applyBorder="1" applyAlignment="1">
      <alignment horizontal="right" vertical="top" wrapText="1"/>
    </xf>
    <xf numFmtId="43" fontId="4" fillId="0" borderId="0" xfId="0" applyNumberFormat="1" applyFont="1"/>
    <xf numFmtId="43" fontId="13" fillId="2" borderId="4" xfId="9" applyFont="1" applyFill="1" applyBorder="1" applyAlignment="1">
      <alignment horizontal="right" vertical="top" wrapText="1"/>
    </xf>
    <xf numFmtId="0" fontId="13" fillId="2" borderId="5" xfId="0" applyFont="1" applyFill="1" applyBorder="1" applyAlignment="1">
      <alignment horizontal="righ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43" fontId="13" fillId="2" borderId="5" xfId="9" applyFont="1" applyFill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2" fillId="0" borderId="11" xfId="16" applyFont="1" applyBorder="1" applyAlignment="1">
      <alignment horizontal="left" vertical="top" wrapText="1"/>
    </xf>
    <xf numFmtId="0" fontId="12" fillId="0" borderId="12" xfId="16" applyFont="1" applyBorder="1" applyAlignment="1">
      <alignment horizontal="left" vertical="top" wrapText="1"/>
    </xf>
    <xf numFmtId="0" fontId="12" fillId="0" borderId="13" xfId="16" applyFont="1" applyBorder="1" applyAlignment="1">
      <alignment horizontal="left" vertical="top" wrapText="1"/>
    </xf>
    <xf numFmtId="0" fontId="12" fillId="0" borderId="2" xfId="16" applyFont="1" applyBorder="1" applyAlignment="1">
      <alignment horizontal="left" vertical="top" wrapText="1"/>
    </xf>
  </cellXfs>
  <cellStyles count="25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" xfId="9" builtinId="3"/>
    <cellStyle name="Komórka połączona" xfId="10" builtinId="24" customBuiltin="1"/>
    <cellStyle name="Komórka zaznaczona" xfId="11" builtinId="23" customBuiltin="1"/>
    <cellStyle name="Nagłówek 1" xfId="12" builtinId="16" customBuiltin="1"/>
    <cellStyle name="Nagłówek 2" xfId="13" builtinId="17" customBuiltin="1"/>
    <cellStyle name="Nagłówek 3" xfId="14" builtinId="18" customBuiltin="1"/>
    <cellStyle name="Nagłówek 4" xfId="15" builtinId="19" customBuiltin="1"/>
    <cellStyle name="Normalny" xfId="0" builtinId="0"/>
    <cellStyle name="Normalny 2" xfId="16"/>
    <cellStyle name="Obliczenia" xfId="17" builtinId="22" customBuiltin="1"/>
    <cellStyle name="Suma" xfId="18" builtinId="25" customBuiltin="1"/>
    <cellStyle name="Tekst objaśnienia" xfId="19" builtinId="53" customBuiltin="1"/>
    <cellStyle name="Tekst ostrzeżenia" xfId="20" builtinId="11" customBuiltin="1"/>
    <cellStyle name="Tytuł" xfId="21" builtinId="15" customBuiltin="1"/>
    <cellStyle name="Uwaga" xfId="22" builtinId="10" customBuiltin="1"/>
    <cellStyle name="Walutowy" xfId="23" builtinId="4"/>
    <cellStyle name="Walutowy 2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showGridLines="0" topLeftCell="A80" zoomScale="115" workbookViewId="0">
      <selection activeCell="A86" sqref="A86:IV86"/>
    </sheetView>
  </sheetViews>
  <sheetFormatPr defaultRowHeight="15"/>
  <cols>
    <col min="1" max="1" width="5.140625" customWidth="1"/>
    <col min="2" max="2" width="9.28515625" customWidth="1"/>
    <col min="3" max="3" width="41.7109375" customWidth="1"/>
    <col min="4" max="4" width="6" customWidth="1"/>
    <col min="5" max="5" width="9.28515625" customWidth="1"/>
    <col min="6" max="6" width="10" customWidth="1"/>
    <col min="7" max="7" width="12.140625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1.15" customHeight="1">
      <c r="A3" s="76" t="s">
        <v>242</v>
      </c>
      <c r="B3" s="77"/>
      <c r="C3" s="77"/>
      <c r="D3" s="77"/>
      <c r="E3" s="77"/>
      <c r="F3" s="77"/>
      <c r="G3" s="77"/>
    </row>
    <row r="4" spans="1:7" ht="15.75">
      <c r="A4" s="81" t="s">
        <v>245</v>
      </c>
      <c r="B4" s="81"/>
      <c r="C4" s="81"/>
      <c r="D4" s="81"/>
      <c r="E4" s="81"/>
      <c r="F4" s="81"/>
      <c r="G4" s="81"/>
    </row>
    <row r="5" spans="1:7" ht="22.15" customHeight="1">
      <c r="A5" s="1" t="s">
        <v>541</v>
      </c>
      <c r="B5" s="1" t="s">
        <v>243</v>
      </c>
      <c r="C5" s="1" t="s">
        <v>542</v>
      </c>
      <c r="D5" s="1" t="s">
        <v>241</v>
      </c>
      <c r="E5" s="1" t="s">
        <v>543</v>
      </c>
      <c r="F5" s="1" t="s">
        <v>544</v>
      </c>
      <c r="G5" s="1" t="s">
        <v>545</v>
      </c>
    </row>
    <row r="6" spans="1:7">
      <c r="A6" s="2">
        <v>1</v>
      </c>
      <c r="B6" s="3"/>
      <c r="C6" s="78" t="s">
        <v>546</v>
      </c>
      <c r="D6" s="79"/>
      <c r="E6" s="79"/>
      <c r="F6" s="79"/>
      <c r="G6" s="80"/>
    </row>
    <row r="7" spans="1:7" ht="21.6" customHeight="1">
      <c r="A7" s="33">
        <v>1</v>
      </c>
      <c r="B7" s="34" t="s">
        <v>547</v>
      </c>
      <c r="C7" s="34" t="s">
        <v>356</v>
      </c>
      <c r="D7" s="36" t="s">
        <v>548</v>
      </c>
      <c r="E7" s="35">
        <v>1</v>
      </c>
      <c r="F7" s="35">
        <v>0</v>
      </c>
      <c r="G7" s="35">
        <f>ROUND(E7*F7,2)</f>
        <v>0</v>
      </c>
    </row>
    <row r="8" spans="1:7" ht="21.6" customHeight="1">
      <c r="A8" s="33">
        <v>2</v>
      </c>
      <c r="B8" s="34" t="s">
        <v>547</v>
      </c>
      <c r="C8" s="34" t="s">
        <v>265</v>
      </c>
      <c r="D8" s="36" t="s">
        <v>549</v>
      </c>
      <c r="E8" s="35">
        <v>775</v>
      </c>
      <c r="F8" s="35">
        <v>0</v>
      </c>
      <c r="G8" s="35">
        <f t="shared" ref="G8:G28" si="0">ROUND(E8*F8,2)</f>
        <v>0</v>
      </c>
    </row>
    <row r="9" spans="1:7" ht="21.6" customHeight="1">
      <c r="A9" s="33">
        <v>3</v>
      </c>
      <c r="B9" s="34" t="s">
        <v>547</v>
      </c>
      <c r="C9" s="34" t="s">
        <v>266</v>
      </c>
      <c r="D9" s="36" t="s">
        <v>548</v>
      </c>
      <c r="E9" s="35">
        <v>50</v>
      </c>
      <c r="F9" s="35">
        <v>0</v>
      </c>
      <c r="G9" s="35">
        <f t="shared" si="0"/>
        <v>0</v>
      </c>
    </row>
    <row r="10" spans="1:7" ht="21.6" customHeight="1">
      <c r="A10" s="33">
        <v>4</v>
      </c>
      <c r="B10" s="34" t="s">
        <v>547</v>
      </c>
      <c r="C10" s="34" t="s">
        <v>267</v>
      </c>
      <c r="D10" s="36" t="s">
        <v>548</v>
      </c>
      <c r="E10" s="35">
        <v>5</v>
      </c>
      <c r="F10" s="35">
        <v>0</v>
      </c>
      <c r="G10" s="35">
        <f t="shared" si="0"/>
        <v>0</v>
      </c>
    </row>
    <row r="11" spans="1:7" ht="21.6" customHeight="1">
      <c r="A11" s="33">
        <v>5</v>
      </c>
      <c r="B11" s="34" t="s">
        <v>550</v>
      </c>
      <c r="C11" s="5" t="s">
        <v>359</v>
      </c>
      <c r="D11" s="36" t="s">
        <v>548</v>
      </c>
      <c r="E11" s="35">
        <v>1</v>
      </c>
      <c r="F11" s="35">
        <v>0</v>
      </c>
      <c r="G11" s="35">
        <f t="shared" si="0"/>
        <v>0</v>
      </c>
    </row>
    <row r="12" spans="1:7" ht="21.6" customHeight="1">
      <c r="A12" s="33">
        <v>6</v>
      </c>
      <c r="B12" s="34" t="s">
        <v>551</v>
      </c>
      <c r="C12" s="34" t="s">
        <v>344</v>
      </c>
      <c r="D12" s="36" t="s">
        <v>549</v>
      </c>
      <c r="E12" s="35">
        <v>150</v>
      </c>
      <c r="F12" s="35">
        <v>0</v>
      </c>
      <c r="G12" s="35">
        <f t="shared" si="0"/>
        <v>0</v>
      </c>
    </row>
    <row r="13" spans="1:7" ht="21.6" customHeight="1">
      <c r="A13" s="33">
        <v>7</v>
      </c>
      <c r="B13" s="34" t="s">
        <v>551</v>
      </c>
      <c r="C13" s="34" t="s">
        <v>345</v>
      </c>
      <c r="D13" s="36" t="s">
        <v>549</v>
      </c>
      <c r="E13" s="35">
        <v>1155</v>
      </c>
      <c r="F13" s="35">
        <v>0</v>
      </c>
      <c r="G13" s="35">
        <f t="shared" si="0"/>
        <v>0</v>
      </c>
    </row>
    <row r="14" spans="1:7" ht="21.6" customHeight="1">
      <c r="A14" s="33">
        <v>8</v>
      </c>
      <c r="B14" s="34" t="s">
        <v>551</v>
      </c>
      <c r="C14" s="34" t="s">
        <v>346</v>
      </c>
      <c r="D14" s="36" t="s">
        <v>549</v>
      </c>
      <c r="E14" s="35">
        <v>2180</v>
      </c>
      <c r="F14" s="35">
        <v>0</v>
      </c>
      <c r="G14" s="35">
        <f t="shared" si="0"/>
        <v>0</v>
      </c>
    </row>
    <row r="15" spans="1:7" ht="16.899999999999999" customHeight="1">
      <c r="A15" s="33">
        <v>9</v>
      </c>
      <c r="B15" s="34" t="s">
        <v>551</v>
      </c>
      <c r="C15" s="34" t="s">
        <v>347</v>
      </c>
      <c r="D15" s="36" t="s">
        <v>549</v>
      </c>
      <c r="E15" s="35">
        <v>1308</v>
      </c>
      <c r="F15" s="35">
        <v>0</v>
      </c>
      <c r="G15" s="35">
        <f t="shared" si="0"/>
        <v>0</v>
      </c>
    </row>
    <row r="16" spans="1:7" ht="30.6" customHeight="1">
      <c r="A16" s="33">
        <v>10</v>
      </c>
      <c r="B16" s="34" t="s">
        <v>551</v>
      </c>
      <c r="C16" s="34" t="s">
        <v>348</v>
      </c>
      <c r="D16" s="36" t="s">
        <v>549</v>
      </c>
      <c r="E16" s="35">
        <v>40</v>
      </c>
      <c r="F16" s="35">
        <v>0</v>
      </c>
      <c r="G16" s="35">
        <f t="shared" si="0"/>
        <v>0</v>
      </c>
    </row>
    <row r="17" spans="1:7">
      <c r="A17" s="33">
        <v>11</v>
      </c>
      <c r="B17" s="34" t="s">
        <v>551</v>
      </c>
      <c r="C17" s="34" t="s">
        <v>349</v>
      </c>
      <c r="D17" s="36" t="s">
        <v>549</v>
      </c>
      <c r="E17" s="35">
        <v>36</v>
      </c>
      <c r="F17" s="35">
        <v>0</v>
      </c>
      <c r="G17" s="35">
        <f t="shared" si="0"/>
        <v>0</v>
      </c>
    </row>
    <row r="18" spans="1:7">
      <c r="A18" s="33">
        <v>12</v>
      </c>
      <c r="B18" s="34" t="s">
        <v>551</v>
      </c>
      <c r="C18" s="34" t="s">
        <v>553</v>
      </c>
      <c r="D18" s="36" t="s">
        <v>554</v>
      </c>
      <c r="E18" s="35">
        <v>80.55</v>
      </c>
      <c r="F18" s="35">
        <v>0</v>
      </c>
      <c r="G18" s="35">
        <f t="shared" si="0"/>
        <v>0</v>
      </c>
    </row>
    <row r="19" spans="1:7" ht="31.5">
      <c r="A19" s="33">
        <v>13</v>
      </c>
      <c r="B19" s="34" t="s">
        <v>551</v>
      </c>
      <c r="C19" s="34" t="s">
        <v>555</v>
      </c>
      <c r="D19" s="36" t="s">
        <v>552</v>
      </c>
      <c r="E19" s="35">
        <v>125</v>
      </c>
      <c r="F19" s="35">
        <v>0</v>
      </c>
      <c r="G19" s="35">
        <f t="shared" si="0"/>
        <v>0</v>
      </c>
    </row>
    <row r="20" spans="1:7">
      <c r="A20" s="33">
        <v>14</v>
      </c>
      <c r="B20" s="34" t="s">
        <v>551</v>
      </c>
      <c r="C20" s="34" t="s">
        <v>350</v>
      </c>
      <c r="D20" s="36" t="s">
        <v>552</v>
      </c>
      <c r="E20" s="35">
        <v>75</v>
      </c>
      <c r="F20" s="35">
        <v>0</v>
      </c>
      <c r="G20" s="35">
        <f t="shared" si="0"/>
        <v>0</v>
      </c>
    </row>
    <row r="21" spans="1:7" ht="21">
      <c r="A21" s="33">
        <v>15</v>
      </c>
      <c r="B21" s="34" t="s">
        <v>551</v>
      </c>
      <c r="C21" s="34" t="s">
        <v>556</v>
      </c>
      <c r="D21" s="36" t="s">
        <v>552</v>
      </c>
      <c r="E21" s="35">
        <v>1645</v>
      </c>
      <c r="F21" s="35">
        <v>0</v>
      </c>
      <c r="G21" s="35">
        <f t="shared" si="0"/>
        <v>0</v>
      </c>
    </row>
    <row r="22" spans="1:7">
      <c r="A22" s="33">
        <v>16</v>
      </c>
      <c r="B22" s="34" t="s">
        <v>551</v>
      </c>
      <c r="C22" s="34" t="s">
        <v>351</v>
      </c>
      <c r="D22" s="36" t="s">
        <v>552</v>
      </c>
      <c r="E22" s="35">
        <v>822.5</v>
      </c>
      <c r="F22" s="35">
        <v>0</v>
      </c>
      <c r="G22" s="35">
        <f t="shared" si="0"/>
        <v>0</v>
      </c>
    </row>
    <row r="23" spans="1:7" ht="21">
      <c r="A23" s="33">
        <v>17</v>
      </c>
      <c r="B23" s="34" t="s">
        <v>551</v>
      </c>
      <c r="C23" s="34" t="s">
        <v>559</v>
      </c>
      <c r="D23" s="36" t="s">
        <v>560</v>
      </c>
      <c r="E23" s="35">
        <f>84.75*2.5</f>
        <v>211.875</v>
      </c>
      <c r="F23" s="35">
        <v>0</v>
      </c>
      <c r="G23" s="35">
        <f t="shared" si="0"/>
        <v>0</v>
      </c>
    </row>
    <row r="24" spans="1:7" ht="21">
      <c r="A24" s="33">
        <v>18</v>
      </c>
      <c r="B24" s="34" t="s">
        <v>551</v>
      </c>
      <c r="C24" s="34" t="s">
        <v>561</v>
      </c>
      <c r="D24" s="36" t="s">
        <v>560</v>
      </c>
      <c r="E24" s="35">
        <v>529.08000000000004</v>
      </c>
      <c r="F24" s="35">
        <v>0</v>
      </c>
      <c r="G24" s="35">
        <f t="shared" si="0"/>
        <v>0</v>
      </c>
    </row>
    <row r="25" spans="1:7" ht="21">
      <c r="A25" s="33">
        <v>19</v>
      </c>
      <c r="B25" s="34" t="s">
        <v>551</v>
      </c>
      <c r="C25" s="34" t="s">
        <v>276</v>
      </c>
      <c r="D25" s="36" t="s">
        <v>560</v>
      </c>
      <c r="E25" s="35">
        <v>194.73</v>
      </c>
      <c r="F25" s="35">
        <v>0</v>
      </c>
      <c r="G25" s="35">
        <f t="shared" si="0"/>
        <v>0</v>
      </c>
    </row>
    <row r="26" spans="1:7" ht="32.450000000000003" customHeight="1">
      <c r="A26" s="33">
        <v>20</v>
      </c>
      <c r="B26" s="34" t="s">
        <v>562</v>
      </c>
      <c r="C26" s="34" t="s">
        <v>362</v>
      </c>
      <c r="D26" s="36" t="s">
        <v>554</v>
      </c>
      <c r="E26" s="35">
        <v>3029</v>
      </c>
      <c r="F26" s="35">
        <v>0</v>
      </c>
      <c r="G26" s="35">
        <f t="shared" si="0"/>
        <v>0</v>
      </c>
    </row>
    <row r="27" spans="1:7" ht="18.600000000000001" customHeight="1">
      <c r="A27" s="33">
        <v>21</v>
      </c>
      <c r="B27" s="34" t="s">
        <v>562</v>
      </c>
      <c r="C27" s="34" t="s">
        <v>278</v>
      </c>
      <c r="D27" s="36" t="s">
        <v>549</v>
      </c>
      <c r="E27" s="35">
        <v>7915</v>
      </c>
      <c r="F27" s="35">
        <v>0</v>
      </c>
      <c r="G27" s="35">
        <f t="shared" si="0"/>
        <v>0</v>
      </c>
    </row>
    <row r="28" spans="1:7">
      <c r="A28" s="33">
        <v>22</v>
      </c>
      <c r="B28" s="34" t="s">
        <v>564</v>
      </c>
      <c r="C28" s="34" t="s">
        <v>0</v>
      </c>
      <c r="D28" s="36" t="s">
        <v>1</v>
      </c>
      <c r="E28" s="35">
        <v>1.8</v>
      </c>
      <c r="F28" s="35">
        <v>0</v>
      </c>
      <c r="G28" s="35">
        <f t="shared" si="0"/>
        <v>0</v>
      </c>
    </row>
    <row r="29" spans="1:7">
      <c r="A29" s="70" t="s">
        <v>2</v>
      </c>
      <c r="B29" s="71"/>
      <c r="C29" s="71"/>
      <c r="D29" s="71"/>
      <c r="E29" s="71"/>
      <c r="F29" s="72"/>
      <c r="G29" s="37">
        <f>SUM(G7:G28)</f>
        <v>0</v>
      </c>
    </row>
    <row r="30" spans="1:7">
      <c r="A30" s="38">
        <v>2</v>
      </c>
      <c r="B30" s="39"/>
      <c r="C30" s="70" t="s">
        <v>3</v>
      </c>
      <c r="D30" s="71"/>
      <c r="E30" s="71"/>
      <c r="F30" s="71"/>
      <c r="G30" s="72"/>
    </row>
    <row r="31" spans="1:7" ht="21">
      <c r="A31" s="33">
        <v>23</v>
      </c>
      <c r="B31" s="34" t="s">
        <v>4</v>
      </c>
      <c r="C31" s="34" t="s">
        <v>360</v>
      </c>
      <c r="D31" s="36" t="s">
        <v>549</v>
      </c>
      <c r="E31" s="35">
        <v>4300</v>
      </c>
      <c r="F31" s="35">
        <v>0</v>
      </c>
      <c r="G31" s="35">
        <f>ROUND(E31*F31,2)</f>
        <v>0</v>
      </c>
    </row>
    <row r="32" spans="1:7" ht="21.6" customHeight="1">
      <c r="A32" s="33">
        <v>24</v>
      </c>
      <c r="B32" s="34" t="s">
        <v>6</v>
      </c>
      <c r="C32" s="34" t="s">
        <v>279</v>
      </c>
      <c r="D32" s="36" t="s">
        <v>549</v>
      </c>
      <c r="E32" s="35">
        <v>4300</v>
      </c>
      <c r="F32" s="35">
        <v>0</v>
      </c>
      <c r="G32" s="35">
        <f>ROUND(E32*F32,2)</f>
        <v>0</v>
      </c>
    </row>
    <row r="33" spans="1:7" ht="31.5">
      <c r="A33" s="33">
        <v>25</v>
      </c>
      <c r="B33" s="34" t="s">
        <v>7</v>
      </c>
      <c r="C33" s="34" t="s">
        <v>280</v>
      </c>
      <c r="D33" s="36" t="s">
        <v>549</v>
      </c>
      <c r="E33" s="35">
        <v>4300</v>
      </c>
      <c r="F33" s="35">
        <v>0</v>
      </c>
      <c r="G33" s="35">
        <f>ROUND(E33*F33,2)</f>
        <v>0</v>
      </c>
    </row>
    <row r="34" spans="1:7">
      <c r="A34" s="70" t="s">
        <v>13</v>
      </c>
      <c r="B34" s="71"/>
      <c r="C34" s="71"/>
      <c r="D34" s="71"/>
      <c r="E34" s="71"/>
      <c r="F34" s="72"/>
      <c r="G34" s="37">
        <f>SUM(G31:G33)</f>
        <v>0</v>
      </c>
    </row>
    <row r="35" spans="1:7">
      <c r="A35" s="38">
        <v>3</v>
      </c>
      <c r="B35" s="39"/>
      <c r="C35" s="70" t="s">
        <v>14</v>
      </c>
      <c r="D35" s="71"/>
      <c r="E35" s="71"/>
      <c r="F35" s="71"/>
      <c r="G35" s="72"/>
    </row>
    <row r="36" spans="1:7" ht="21">
      <c r="A36" s="33">
        <v>26</v>
      </c>
      <c r="B36" s="34" t="s">
        <v>4</v>
      </c>
      <c r="C36" s="34" t="s">
        <v>360</v>
      </c>
      <c r="D36" s="36" t="s">
        <v>549</v>
      </c>
      <c r="E36" s="35">
        <v>3375</v>
      </c>
      <c r="F36" s="35">
        <v>0</v>
      </c>
      <c r="G36" s="35">
        <f t="shared" ref="G36:G43" si="1">ROUND(E36*F36,2)</f>
        <v>0</v>
      </c>
    </row>
    <row r="37" spans="1:7" ht="21">
      <c r="A37" s="33">
        <v>27</v>
      </c>
      <c r="B37" s="34" t="s">
        <v>15</v>
      </c>
      <c r="C37" s="34" t="s">
        <v>361</v>
      </c>
      <c r="D37" s="36" t="s">
        <v>549</v>
      </c>
      <c r="E37" s="35">
        <v>3375</v>
      </c>
      <c r="F37" s="35">
        <v>0</v>
      </c>
      <c r="G37" s="35">
        <f t="shared" si="1"/>
        <v>0</v>
      </c>
    </row>
    <row r="38" spans="1:7" ht="23.45" customHeight="1">
      <c r="A38" s="33">
        <v>28</v>
      </c>
      <c r="B38" s="34" t="s">
        <v>6</v>
      </c>
      <c r="C38" s="34" t="s">
        <v>279</v>
      </c>
      <c r="D38" s="36" t="s">
        <v>549</v>
      </c>
      <c r="E38" s="35">
        <v>3375</v>
      </c>
      <c r="F38" s="35">
        <v>0</v>
      </c>
      <c r="G38" s="35">
        <f t="shared" si="1"/>
        <v>0</v>
      </c>
    </row>
    <row r="39" spans="1:7" ht="21.6" customHeight="1">
      <c r="A39" s="33">
        <v>29</v>
      </c>
      <c r="B39" s="34" t="s">
        <v>17</v>
      </c>
      <c r="C39" s="34" t="s">
        <v>18</v>
      </c>
      <c r="D39" s="36" t="s">
        <v>549</v>
      </c>
      <c r="E39" s="35">
        <v>2825</v>
      </c>
      <c r="F39" s="35">
        <v>0</v>
      </c>
      <c r="G39" s="35">
        <f t="shared" si="1"/>
        <v>0</v>
      </c>
    </row>
    <row r="40" spans="1:7" ht="20.45" customHeight="1">
      <c r="A40" s="33">
        <v>30</v>
      </c>
      <c r="B40" s="34" t="s">
        <v>17</v>
      </c>
      <c r="C40" s="34" t="s">
        <v>19</v>
      </c>
      <c r="D40" s="36" t="s">
        <v>549</v>
      </c>
      <c r="E40" s="35">
        <v>35</v>
      </c>
      <c r="F40" s="35">
        <v>0</v>
      </c>
      <c r="G40" s="35">
        <f t="shared" si="1"/>
        <v>0</v>
      </c>
    </row>
    <row r="41" spans="1:7" ht="21">
      <c r="A41" s="33">
        <v>31</v>
      </c>
      <c r="B41" s="34" t="s">
        <v>17</v>
      </c>
      <c r="C41" s="34" t="s">
        <v>20</v>
      </c>
      <c r="D41" s="36" t="s">
        <v>549</v>
      </c>
      <c r="E41" s="35">
        <v>180</v>
      </c>
      <c r="F41" s="35">
        <v>0</v>
      </c>
      <c r="G41" s="35">
        <f t="shared" si="1"/>
        <v>0</v>
      </c>
    </row>
    <row r="42" spans="1:7" ht="21">
      <c r="A42" s="33">
        <v>32</v>
      </c>
      <c r="B42" s="34" t="s">
        <v>17</v>
      </c>
      <c r="C42" s="34" t="s">
        <v>21</v>
      </c>
      <c r="D42" s="36" t="s">
        <v>549</v>
      </c>
      <c r="E42" s="35">
        <v>270</v>
      </c>
      <c r="F42" s="35">
        <v>0</v>
      </c>
      <c r="G42" s="35">
        <f t="shared" si="1"/>
        <v>0</v>
      </c>
    </row>
    <row r="43" spans="1:7" ht="22.9" customHeight="1">
      <c r="A43" s="33">
        <v>33</v>
      </c>
      <c r="B43" s="34" t="s">
        <v>17</v>
      </c>
      <c r="C43" s="34" t="s">
        <v>22</v>
      </c>
      <c r="D43" s="36" t="s">
        <v>549</v>
      </c>
      <c r="E43" s="35">
        <v>65</v>
      </c>
      <c r="F43" s="35">
        <v>0</v>
      </c>
      <c r="G43" s="35">
        <f t="shared" si="1"/>
        <v>0</v>
      </c>
    </row>
    <row r="44" spans="1:7">
      <c r="A44" s="70" t="s">
        <v>23</v>
      </c>
      <c r="B44" s="71"/>
      <c r="C44" s="71"/>
      <c r="D44" s="71"/>
      <c r="E44" s="71"/>
      <c r="F44" s="72"/>
      <c r="G44" s="37">
        <f>SUM(G36:G43)</f>
        <v>0</v>
      </c>
    </row>
    <row r="45" spans="1:7">
      <c r="A45" s="38">
        <v>4</v>
      </c>
      <c r="B45" s="39"/>
      <c r="C45" s="70" t="s">
        <v>24</v>
      </c>
      <c r="D45" s="71"/>
      <c r="E45" s="71"/>
      <c r="F45" s="71"/>
      <c r="G45" s="72"/>
    </row>
    <row r="46" spans="1:7" ht="21">
      <c r="A46" s="33">
        <v>34</v>
      </c>
      <c r="B46" s="34" t="s">
        <v>4</v>
      </c>
      <c r="C46" s="34" t="s">
        <v>25</v>
      </c>
      <c r="D46" s="36" t="s">
        <v>549</v>
      </c>
      <c r="E46" s="35">
        <v>90</v>
      </c>
      <c r="F46" s="35">
        <v>0</v>
      </c>
      <c r="G46" s="35">
        <f>ROUND(E46*F46,2)</f>
        <v>0</v>
      </c>
    </row>
    <row r="47" spans="1:7" ht="21">
      <c r="A47" s="33">
        <v>35</v>
      </c>
      <c r="B47" s="34" t="s">
        <v>6</v>
      </c>
      <c r="C47" s="34" t="s">
        <v>26</v>
      </c>
      <c r="D47" s="36" t="s">
        <v>549</v>
      </c>
      <c r="E47" s="35">
        <v>90</v>
      </c>
      <c r="F47" s="35">
        <v>0</v>
      </c>
      <c r="G47" s="35">
        <f>ROUND(E47*F47,2)</f>
        <v>0</v>
      </c>
    </row>
    <row r="48" spans="1:7" ht="31.5">
      <c r="A48" s="33">
        <v>36</v>
      </c>
      <c r="B48" s="34" t="s">
        <v>27</v>
      </c>
      <c r="C48" s="34" t="s">
        <v>28</v>
      </c>
      <c r="D48" s="36" t="s">
        <v>549</v>
      </c>
      <c r="E48" s="35">
        <v>90</v>
      </c>
      <c r="F48" s="35">
        <v>0</v>
      </c>
      <c r="G48" s="35">
        <f>ROUND(E48*F48,2)</f>
        <v>0</v>
      </c>
    </row>
    <row r="49" spans="1:7" ht="33.6" customHeight="1">
      <c r="A49" s="33">
        <v>37</v>
      </c>
      <c r="B49" s="34" t="s">
        <v>7</v>
      </c>
      <c r="C49" s="34" t="s">
        <v>281</v>
      </c>
      <c r="D49" s="36" t="s">
        <v>549</v>
      </c>
      <c r="E49" s="35">
        <v>90</v>
      </c>
      <c r="F49" s="35">
        <v>0</v>
      </c>
      <c r="G49" s="35">
        <f>ROUND(E49*F49,2)</f>
        <v>0</v>
      </c>
    </row>
    <row r="50" spans="1:7" ht="21">
      <c r="A50" s="33">
        <v>38</v>
      </c>
      <c r="B50" s="34" t="s">
        <v>29</v>
      </c>
      <c r="C50" s="34" t="s">
        <v>44</v>
      </c>
      <c r="D50" s="36" t="s">
        <v>549</v>
      </c>
      <c r="E50" s="35">
        <v>10</v>
      </c>
      <c r="F50" s="35">
        <v>0</v>
      </c>
      <c r="G50" s="35">
        <f>ROUND(E50*F50,2)</f>
        <v>0</v>
      </c>
    </row>
    <row r="51" spans="1:7">
      <c r="A51" s="70" t="s">
        <v>31</v>
      </c>
      <c r="B51" s="71"/>
      <c r="C51" s="71"/>
      <c r="D51" s="71"/>
      <c r="E51" s="71"/>
      <c r="F51" s="72"/>
      <c r="G51" s="37">
        <f>SUM(G46:G50)</f>
        <v>0</v>
      </c>
    </row>
    <row r="52" spans="1:7">
      <c r="A52" s="38">
        <v>5</v>
      </c>
      <c r="B52" s="39"/>
      <c r="C52" s="70" t="s">
        <v>32</v>
      </c>
      <c r="D52" s="71"/>
      <c r="E52" s="71"/>
      <c r="F52" s="71"/>
      <c r="G52" s="72"/>
    </row>
    <row r="53" spans="1:7" ht="21">
      <c r="A53" s="33">
        <v>39</v>
      </c>
      <c r="B53" s="34" t="s">
        <v>4</v>
      </c>
      <c r="C53" s="34" t="s">
        <v>363</v>
      </c>
      <c r="D53" s="36" t="s">
        <v>549</v>
      </c>
      <c r="E53" s="35">
        <v>90</v>
      </c>
      <c r="F53" s="35">
        <v>0</v>
      </c>
      <c r="G53" s="35">
        <f>ROUND(E53*F53,2)</f>
        <v>0</v>
      </c>
    </row>
    <row r="54" spans="1:7" ht="21">
      <c r="A54" s="33">
        <v>40</v>
      </c>
      <c r="B54" s="34" t="s">
        <v>6</v>
      </c>
      <c r="C54" s="34" t="s">
        <v>365</v>
      </c>
      <c r="D54" s="36" t="s">
        <v>549</v>
      </c>
      <c r="E54" s="35">
        <v>90</v>
      </c>
      <c r="F54" s="35">
        <v>0</v>
      </c>
      <c r="G54" s="35">
        <f>ROUND(E54*F54,2)</f>
        <v>0</v>
      </c>
    </row>
    <row r="55" spans="1:7" ht="31.5">
      <c r="A55" s="33">
        <v>41</v>
      </c>
      <c r="B55" s="34" t="s">
        <v>27</v>
      </c>
      <c r="C55" s="34" t="s">
        <v>28</v>
      </c>
      <c r="D55" s="36" t="s">
        <v>549</v>
      </c>
      <c r="E55" s="35">
        <v>90</v>
      </c>
      <c r="F55" s="35">
        <v>0</v>
      </c>
      <c r="G55" s="35">
        <f>ROUND(E55*F55,2)</f>
        <v>0</v>
      </c>
    </row>
    <row r="56" spans="1:7" ht="32.450000000000003" customHeight="1">
      <c r="A56" s="33">
        <v>42</v>
      </c>
      <c r="B56" s="34" t="s">
        <v>7</v>
      </c>
      <c r="C56" s="34" t="s">
        <v>281</v>
      </c>
      <c r="D56" s="36" t="s">
        <v>549</v>
      </c>
      <c r="E56" s="35">
        <v>90</v>
      </c>
      <c r="F56" s="35">
        <v>0</v>
      </c>
      <c r="G56" s="35">
        <f>ROUND(E56*F56,2)</f>
        <v>0</v>
      </c>
    </row>
    <row r="57" spans="1:7">
      <c r="A57" s="70" t="s">
        <v>34</v>
      </c>
      <c r="B57" s="71"/>
      <c r="C57" s="71"/>
      <c r="D57" s="71"/>
      <c r="E57" s="71"/>
      <c r="F57" s="72"/>
      <c r="G57" s="37">
        <f>SUM(G53:G56)</f>
        <v>0</v>
      </c>
    </row>
    <row r="58" spans="1:7">
      <c r="A58" s="38">
        <v>6</v>
      </c>
      <c r="B58" s="39"/>
      <c r="C58" s="70" t="s">
        <v>41</v>
      </c>
      <c r="D58" s="71"/>
      <c r="E58" s="71"/>
      <c r="F58" s="71"/>
      <c r="G58" s="72"/>
    </row>
    <row r="59" spans="1:7" ht="21">
      <c r="A59" s="33">
        <v>43</v>
      </c>
      <c r="B59" s="34" t="s">
        <v>4</v>
      </c>
      <c r="C59" s="34" t="s">
        <v>25</v>
      </c>
      <c r="D59" s="36" t="s">
        <v>549</v>
      </c>
      <c r="E59" s="35">
        <v>60</v>
      </c>
      <c r="F59" s="35">
        <v>0</v>
      </c>
      <c r="G59" s="35">
        <f>ROUND(E59*F59,2)</f>
        <v>0</v>
      </c>
    </row>
    <row r="60" spans="1:7" ht="18" customHeight="1">
      <c r="A60" s="33">
        <v>44</v>
      </c>
      <c r="B60" s="34" t="s">
        <v>15</v>
      </c>
      <c r="C60" s="34" t="s">
        <v>16</v>
      </c>
      <c r="D60" s="36" t="s">
        <v>549</v>
      </c>
      <c r="E60" s="35">
        <v>60</v>
      </c>
      <c r="F60" s="35">
        <v>0</v>
      </c>
      <c r="G60" s="35">
        <f>ROUND(E60*F60,2)</f>
        <v>0</v>
      </c>
    </row>
    <row r="61" spans="1:7" ht="22.15" customHeight="1">
      <c r="A61" s="33">
        <v>45</v>
      </c>
      <c r="B61" s="34" t="s">
        <v>6</v>
      </c>
      <c r="C61" s="34" t="s">
        <v>279</v>
      </c>
      <c r="D61" s="36" t="s">
        <v>549</v>
      </c>
      <c r="E61" s="35">
        <v>60</v>
      </c>
      <c r="F61" s="35">
        <v>0</v>
      </c>
      <c r="G61" s="35">
        <f>ROUND(E61*F61,2)</f>
        <v>0</v>
      </c>
    </row>
    <row r="62" spans="1:7" ht="21">
      <c r="A62" s="33">
        <v>46</v>
      </c>
      <c r="B62" s="34" t="s">
        <v>29</v>
      </c>
      <c r="C62" s="34" t="s">
        <v>366</v>
      </c>
      <c r="D62" s="36" t="s">
        <v>549</v>
      </c>
      <c r="E62" s="35">
        <v>60</v>
      </c>
      <c r="F62" s="35">
        <v>0</v>
      </c>
      <c r="G62" s="35">
        <f>ROUND(E62*F62,2)</f>
        <v>0</v>
      </c>
    </row>
    <row r="63" spans="1:7">
      <c r="A63" s="70" t="s">
        <v>45</v>
      </c>
      <c r="B63" s="71"/>
      <c r="C63" s="71"/>
      <c r="D63" s="71"/>
      <c r="E63" s="71"/>
      <c r="F63" s="72"/>
      <c r="G63" s="37">
        <f>SUM(G59:G62)</f>
        <v>0</v>
      </c>
    </row>
    <row r="64" spans="1:7">
      <c r="A64" s="38">
        <v>7</v>
      </c>
      <c r="B64" s="39"/>
      <c r="C64" s="70" t="s">
        <v>46</v>
      </c>
      <c r="D64" s="71"/>
      <c r="E64" s="71"/>
      <c r="F64" s="71"/>
      <c r="G64" s="72"/>
    </row>
    <row r="65" spans="1:7" ht="34.15" customHeight="1">
      <c r="A65" s="33">
        <v>47</v>
      </c>
      <c r="B65" s="34" t="s">
        <v>47</v>
      </c>
      <c r="C65" s="34" t="s">
        <v>286</v>
      </c>
      <c r="D65" s="36" t="s">
        <v>549</v>
      </c>
      <c r="E65" s="35">
        <v>350</v>
      </c>
      <c r="F65" s="35">
        <v>0</v>
      </c>
      <c r="G65" s="35">
        <f>ROUND(E65*F65,2)</f>
        <v>0</v>
      </c>
    </row>
    <row r="66" spans="1:7" ht="21.6" customHeight="1">
      <c r="A66" s="43">
        <v>48</v>
      </c>
      <c r="B66" s="5" t="s">
        <v>47</v>
      </c>
      <c r="C66" s="5" t="s">
        <v>357</v>
      </c>
      <c r="D66" s="11" t="s">
        <v>548</v>
      </c>
      <c r="E66" s="6">
        <v>1</v>
      </c>
      <c r="F66" s="6">
        <v>0</v>
      </c>
      <c r="G66" s="6">
        <v>0</v>
      </c>
    </row>
    <row r="67" spans="1:7" ht="21.6" customHeight="1">
      <c r="A67" s="43">
        <v>49</v>
      </c>
      <c r="B67" s="5" t="s">
        <v>47</v>
      </c>
      <c r="C67" s="5" t="s">
        <v>287</v>
      </c>
      <c r="D67" s="11" t="s">
        <v>549</v>
      </c>
      <c r="E67" s="6">
        <v>350</v>
      </c>
      <c r="F67" s="6">
        <v>0</v>
      </c>
      <c r="G67" s="6">
        <v>0</v>
      </c>
    </row>
    <row r="68" spans="1:7" ht="21.6" customHeight="1">
      <c r="A68" s="43">
        <v>50</v>
      </c>
      <c r="B68" s="5" t="s">
        <v>47</v>
      </c>
      <c r="C68" s="5" t="s">
        <v>358</v>
      </c>
      <c r="D68" s="11" t="s">
        <v>85</v>
      </c>
      <c r="E68" s="6">
        <v>1</v>
      </c>
      <c r="F68" s="6">
        <v>0</v>
      </c>
      <c r="G68" s="6">
        <v>0</v>
      </c>
    </row>
    <row r="69" spans="1:7">
      <c r="A69" s="70" t="s">
        <v>48</v>
      </c>
      <c r="B69" s="71"/>
      <c r="C69" s="71"/>
      <c r="D69" s="71"/>
      <c r="E69" s="71"/>
      <c r="F69" s="72"/>
      <c r="G69" s="37">
        <f>SUM(G65:G68)</f>
        <v>0</v>
      </c>
    </row>
    <row r="70" spans="1:7">
      <c r="A70" s="38">
        <v>8</v>
      </c>
      <c r="B70" s="39"/>
      <c r="C70" s="70" t="s">
        <v>49</v>
      </c>
      <c r="D70" s="71"/>
      <c r="E70" s="71"/>
      <c r="F70" s="71"/>
      <c r="G70" s="72"/>
    </row>
    <row r="71" spans="1:7" ht="21">
      <c r="A71" s="33">
        <v>51</v>
      </c>
      <c r="B71" s="34" t="s">
        <v>50</v>
      </c>
      <c r="C71" s="34" t="s">
        <v>367</v>
      </c>
      <c r="D71" s="36" t="s">
        <v>552</v>
      </c>
      <c r="E71" s="35">
        <v>70</v>
      </c>
      <c r="F71" s="35">
        <v>0</v>
      </c>
      <c r="G71" s="35">
        <f>ROUND(E71*F71,2)</f>
        <v>0</v>
      </c>
    </row>
    <row r="72" spans="1:7" ht="21">
      <c r="A72" s="33">
        <v>52</v>
      </c>
      <c r="B72" s="34" t="s">
        <v>50</v>
      </c>
      <c r="C72" s="34" t="s">
        <v>255</v>
      </c>
      <c r="D72" s="36" t="s">
        <v>552</v>
      </c>
      <c r="E72" s="35">
        <v>75</v>
      </c>
      <c r="F72" s="35">
        <v>0</v>
      </c>
      <c r="G72" s="35">
        <f>ROUND(E72*F72,2)</f>
        <v>0</v>
      </c>
    </row>
    <row r="73" spans="1:7" ht="21">
      <c r="A73" s="33">
        <v>53</v>
      </c>
      <c r="B73" s="34" t="s">
        <v>51</v>
      </c>
      <c r="C73" s="34" t="s">
        <v>368</v>
      </c>
      <c r="D73" s="36" t="s">
        <v>552</v>
      </c>
      <c r="E73" s="35">
        <v>3157.5</v>
      </c>
      <c r="F73" s="35">
        <v>0</v>
      </c>
      <c r="G73" s="35">
        <f>ROUND(E73*F73,2)</f>
        <v>0</v>
      </c>
    </row>
    <row r="74" spans="1:7" ht="21">
      <c r="A74" s="33">
        <v>54</v>
      </c>
      <c r="B74" s="34" t="s">
        <v>51</v>
      </c>
      <c r="C74" s="34" t="s">
        <v>369</v>
      </c>
      <c r="D74" s="36" t="s">
        <v>552</v>
      </c>
      <c r="E74" s="35">
        <v>822.5</v>
      </c>
      <c r="F74" s="35">
        <v>0</v>
      </c>
      <c r="G74" s="35">
        <f>ROUND(E74*F74,2)</f>
        <v>0</v>
      </c>
    </row>
    <row r="75" spans="1:7">
      <c r="A75" s="70" t="s">
        <v>53</v>
      </c>
      <c r="B75" s="71"/>
      <c r="C75" s="71"/>
      <c r="D75" s="71"/>
      <c r="E75" s="71"/>
      <c r="F75" s="72"/>
      <c r="G75" s="37">
        <f>SUM(G71:G74)</f>
        <v>0</v>
      </c>
    </row>
    <row r="76" spans="1:7">
      <c r="A76" s="38">
        <v>9</v>
      </c>
      <c r="B76" s="39"/>
      <c r="C76" s="70" t="s">
        <v>58</v>
      </c>
      <c r="D76" s="71"/>
      <c r="E76" s="71"/>
      <c r="F76" s="71"/>
      <c r="G76" s="72"/>
    </row>
    <row r="77" spans="1:7">
      <c r="A77" s="33">
        <v>55</v>
      </c>
      <c r="B77" s="34" t="s">
        <v>59</v>
      </c>
      <c r="C77" s="34" t="s">
        <v>352</v>
      </c>
      <c r="D77" s="36" t="s">
        <v>60</v>
      </c>
      <c r="E77" s="35">
        <v>20</v>
      </c>
      <c r="F77" s="35">
        <v>0</v>
      </c>
      <c r="G77" s="35">
        <f t="shared" ref="G77:G82" si="2">ROUND(E77*F77,2)</f>
        <v>0</v>
      </c>
    </row>
    <row r="78" spans="1:7">
      <c r="A78" s="33">
        <v>56</v>
      </c>
      <c r="B78" s="34" t="s">
        <v>59</v>
      </c>
      <c r="C78" s="34" t="s">
        <v>370</v>
      </c>
      <c r="D78" s="36" t="s">
        <v>60</v>
      </c>
      <c r="E78" s="35">
        <v>3</v>
      </c>
      <c r="F78" s="35">
        <v>0</v>
      </c>
      <c r="G78" s="35">
        <f t="shared" si="2"/>
        <v>0</v>
      </c>
    </row>
    <row r="79" spans="1:7" ht="21">
      <c r="A79" s="33">
        <v>57</v>
      </c>
      <c r="B79" s="34" t="s">
        <v>59</v>
      </c>
      <c r="C79" s="34" t="s">
        <v>353</v>
      </c>
      <c r="D79" s="36" t="s">
        <v>552</v>
      </c>
      <c r="E79" s="35">
        <v>50</v>
      </c>
      <c r="F79" s="35">
        <v>0</v>
      </c>
      <c r="G79" s="35">
        <f t="shared" si="2"/>
        <v>0</v>
      </c>
    </row>
    <row r="80" spans="1:7">
      <c r="A80" s="33">
        <v>58</v>
      </c>
      <c r="B80" s="34" t="s">
        <v>59</v>
      </c>
      <c r="C80" s="34" t="s">
        <v>61</v>
      </c>
      <c r="D80" s="36" t="s">
        <v>60</v>
      </c>
      <c r="E80" s="35">
        <v>19</v>
      </c>
      <c r="F80" s="35">
        <v>0</v>
      </c>
      <c r="G80" s="35">
        <f t="shared" si="2"/>
        <v>0</v>
      </c>
    </row>
    <row r="81" spans="1:7">
      <c r="A81" s="33">
        <v>59</v>
      </c>
      <c r="B81" s="34" t="s">
        <v>59</v>
      </c>
      <c r="C81" s="34" t="s">
        <v>354</v>
      </c>
      <c r="D81" s="36" t="s">
        <v>552</v>
      </c>
      <c r="E81" s="35">
        <v>50</v>
      </c>
      <c r="F81" s="35">
        <v>0</v>
      </c>
      <c r="G81" s="35">
        <f t="shared" si="2"/>
        <v>0</v>
      </c>
    </row>
    <row r="82" spans="1:7">
      <c r="A82" s="33">
        <v>60</v>
      </c>
      <c r="B82" s="34" t="s">
        <v>59</v>
      </c>
      <c r="C82" s="34" t="s">
        <v>62</v>
      </c>
      <c r="D82" s="36" t="s">
        <v>552</v>
      </c>
      <c r="E82" s="35">
        <v>40</v>
      </c>
      <c r="F82" s="35">
        <v>0</v>
      </c>
      <c r="G82" s="35">
        <f t="shared" si="2"/>
        <v>0</v>
      </c>
    </row>
    <row r="83" spans="1:7">
      <c r="A83" s="70" t="s">
        <v>64</v>
      </c>
      <c r="B83" s="71"/>
      <c r="C83" s="71"/>
      <c r="D83" s="71"/>
      <c r="E83" s="71"/>
      <c r="F83" s="72"/>
      <c r="G83" s="37">
        <f>SUM(G77:G82)</f>
        <v>0</v>
      </c>
    </row>
    <row r="84" spans="1:7">
      <c r="A84" s="38">
        <v>10</v>
      </c>
      <c r="B84" s="39"/>
      <c r="C84" s="70" t="s">
        <v>65</v>
      </c>
      <c r="D84" s="71"/>
      <c r="E84" s="71"/>
      <c r="F84" s="71"/>
      <c r="G84" s="72"/>
    </row>
    <row r="85" spans="1:7" ht="21">
      <c r="A85" s="52">
        <v>61</v>
      </c>
      <c r="B85" s="53" t="s">
        <v>66</v>
      </c>
      <c r="C85" s="53" t="s">
        <v>355</v>
      </c>
      <c r="D85" s="54" t="s">
        <v>60</v>
      </c>
      <c r="E85" s="55">
        <v>3</v>
      </c>
      <c r="F85" s="55">
        <v>0</v>
      </c>
      <c r="G85" s="55">
        <f>ROUND(E85*F85,2)</f>
        <v>0</v>
      </c>
    </row>
    <row r="86" spans="1:7" ht="21">
      <c r="A86" s="56">
        <v>62</v>
      </c>
      <c r="B86" s="57" t="s">
        <v>66</v>
      </c>
      <c r="C86" s="57" t="s">
        <v>379</v>
      </c>
      <c r="D86" s="58" t="s">
        <v>60</v>
      </c>
      <c r="E86" s="59">
        <v>1</v>
      </c>
      <c r="F86" s="59"/>
      <c r="G86" s="65">
        <f>ROUND(E86*F86,2)</f>
        <v>0</v>
      </c>
    </row>
    <row r="87" spans="1:7" ht="21">
      <c r="A87" s="66">
        <v>63</v>
      </c>
      <c r="B87" s="67" t="s">
        <v>66</v>
      </c>
      <c r="C87" s="67" t="s">
        <v>378</v>
      </c>
      <c r="D87" s="68" t="s">
        <v>60</v>
      </c>
      <c r="E87" s="69">
        <v>1</v>
      </c>
      <c r="F87" s="69"/>
      <c r="G87" s="65">
        <f>ROUND(E87*F87,2)</f>
        <v>0</v>
      </c>
    </row>
    <row r="88" spans="1:7">
      <c r="A88" s="73" t="s">
        <v>70</v>
      </c>
      <c r="B88" s="74"/>
      <c r="C88" s="74"/>
      <c r="D88" s="74"/>
      <c r="E88" s="74"/>
      <c r="F88" s="75"/>
      <c r="G88" s="37">
        <f>SUM(G85:G87)</f>
        <v>0</v>
      </c>
    </row>
    <row r="89" spans="1:7">
      <c r="A89" s="38">
        <v>11</v>
      </c>
      <c r="B89" s="39"/>
      <c r="C89" s="70" t="s">
        <v>71</v>
      </c>
      <c r="D89" s="71"/>
      <c r="E89" s="71"/>
      <c r="F89" s="71"/>
      <c r="G89" s="72"/>
    </row>
    <row r="90" spans="1:7" ht="21">
      <c r="A90" s="33">
        <v>64</v>
      </c>
      <c r="B90" s="34" t="s">
        <v>72</v>
      </c>
      <c r="C90" s="34" t="s">
        <v>73</v>
      </c>
      <c r="D90" s="36" t="s">
        <v>549</v>
      </c>
      <c r="E90" s="35">
        <v>220</v>
      </c>
      <c r="F90" s="35">
        <v>0</v>
      </c>
      <c r="G90" s="35">
        <f t="shared" ref="G90:G100" si="3">ROUND(E90*F90,2)</f>
        <v>0</v>
      </c>
    </row>
    <row r="91" spans="1:7" ht="21">
      <c r="A91" s="33">
        <v>65</v>
      </c>
      <c r="B91" s="34" t="s">
        <v>74</v>
      </c>
      <c r="C91" s="34" t="s">
        <v>294</v>
      </c>
      <c r="D91" s="36" t="s">
        <v>60</v>
      </c>
      <c r="E91" s="35">
        <v>1</v>
      </c>
      <c r="F91" s="35">
        <v>0</v>
      </c>
      <c r="G91" s="35">
        <f t="shared" si="3"/>
        <v>0</v>
      </c>
    </row>
    <row r="92" spans="1:7">
      <c r="A92" s="33">
        <v>66</v>
      </c>
      <c r="B92" s="34" t="s">
        <v>74</v>
      </c>
      <c r="C92" s="34" t="s">
        <v>75</v>
      </c>
      <c r="D92" s="36" t="s">
        <v>548</v>
      </c>
      <c r="E92" s="35">
        <v>15</v>
      </c>
      <c r="F92" s="35">
        <v>0</v>
      </c>
      <c r="G92" s="35">
        <f t="shared" si="3"/>
        <v>0</v>
      </c>
    </row>
    <row r="93" spans="1:7" ht="22.15" customHeight="1">
      <c r="A93" s="33">
        <v>67</v>
      </c>
      <c r="B93" s="34" t="s">
        <v>74</v>
      </c>
      <c r="C93" s="34" t="s">
        <v>371</v>
      </c>
      <c r="D93" s="36" t="s">
        <v>548</v>
      </c>
      <c r="E93" s="35">
        <v>17</v>
      </c>
      <c r="F93" s="35">
        <v>0</v>
      </c>
      <c r="G93" s="35">
        <f t="shared" si="3"/>
        <v>0</v>
      </c>
    </row>
    <row r="94" spans="1:7" ht="23.45" customHeight="1">
      <c r="A94" s="33">
        <v>68</v>
      </c>
      <c r="B94" s="34" t="s">
        <v>74</v>
      </c>
      <c r="C94" s="34" t="s">
        <v>80</v>
      </c>
      <c r="D94" s="36" t="s">
        <v>548</v>
      </c>
      <c r="E94" s="35">
        <v>15</v>
      </c>
      <c r="F94" s="35">
        <v>0</v>
      </c>
      <c r="G94" s="35">
        <f t="shared" si="3"/>
        <v>0</v>
      </c>
    </row>
    <row r="95" spans="1:7" ht="22.15" customHeight="1">
      <c r="A95" s="33">
        <v>69</v>
      </c>
      <c r="B95" s="34" t="s">
        <v>74</v>
      </c>
      <c r="C95" s="34" t="s">
        <v>81</v>
      </c>
      <c r="D95" s="36" t="s">
        <v>548</v>
      </c>
      <c r="E95" s="35">
        <v>1</v>
      </c>
      <c r="F95" s="35">
        <v>0</v>
      </c>
      <c r="G95" s="35">
        <f t="shared" si="3"/>
        <v>0</v>
      </c>
    </row>
    <row r="96" spans="1:7">
      <c r="A96" s="33">
        <v>70</v>
      </c>
      <c r="B96" s="34" t="s">
        <v>74</v>
      </c>
      <c r="C96" s="34" t="s">
        <v>82</v>
      </c>
      <c r="D96" s="36" t="s">
        <v>548</v>
      </c>
      <c r="E96" s="35">
        <v>12</v>
      </c>
      <c r="F96" s="35">
        <v>0</v>
      </c>
      <c r="G96" s="35">
        <f t="shared" si="3"/>
        <v>0</v>
      </c>
    </row>
    <row r="97" spans="1:7" ht="21">
      <c r="A97" s="33">
        <v>71</v>
      </c>
      <c r="B97" s="34" t="s">
        <v>74</v>
      </c>
      <c r="C97" s="34" t="s">
        <v>83</v>
      </c>
      <c r="D97" s="36" t="s">
        <v>548</v>
      </c>
      <c r="E97" s="35">
        <v>2</v>
      </c>
      <c r="F97" s="35">
        <v>0</v>
      </c>
      <c r="G97" s="35">
        <f t="shared" si="3"/>
        <v>0</v>
      </c>
    </row>
    <row r="98" spans="1:7">
      <c r="A98" s="33">
        <v>72</v>
      </c>
      <c r="B98" s="34" t="s">
        <v>72</v>
      </c>
      <c r="C98" s="34" t="s">
        <v>296</v>
      </c>
      <c r="D98" s="36" t="s">
        <v>549</v>
      </c>
      <c r="E98" s="35">
        <v>362.16</v>
      </c>
      <c r="F98" s="35">
        <v>0</v>
      </c>
      <c r="G98" s="35">
        <f t="shared" si="3"/>
        <v>0</v>
      </c>
    </row>
    <row r="99" spans="1:7">
      <c r="A99" s="33">
        <v>73</v>
      </c>
      <c r="B99" s="34" t="s">
        <v>72</v>
      </c>
      <c r="C99" s="34" t="s">
        <v>297</v>
      </c>
      <c r="D99" s="36" t="s">
        <v>549</v>
      </c>
      <c r="E99" s="35">
        <v>149.52000000000001</v>
      </c>
      <c r="F99" s="35">
        <v>0</v>
      </c>
      <c r="G99" s="35">
        <f t="shared" si="3"/>
        <v>0</v>
      </c>
    </row>
    <row r="100" spans="1:7">
      <c r="A100" s="33">
        <v>74</v>
      </c>
      <c r="B100" s="34" t="s">
        <v>72</v>
      </c>
      <c r="C100" s="34" t="s">
        <v>298</v>
      </c>
      <c r="D100" s="36" t="s">
        <v>549</v>
      </c>
      <c r="E100" s="35">
        <v>250</v>
      </c>
      <c r="F100" s="35">
        <v>0</v>
      </c>
      <c r="G100" s="35">
        <f t="shared" si="3"/>
        <v>0</v>
      </c>
    </row>
    <row r="101" spans="1:7">
      <c r="A101" s="70" t="s">
        <v>200</v>
      </c>
      <c r="B101" s="71"/>
      <c r="C101" s="71"/>
      <c r="D101" s="71"/>
      <c r="E101" s="71"/>
      <c r="F101" s="72"/>
      <c r="G101" s="37">
        <f>SUM(G90:G100)</f>
        <v>0</v>
      </c>
    </row>
    <row r="102" spans="1:7">
      <c r="A102" s="70" t="s">
        <v>213</v>
      </c>
      <c r="B102" s="71"/>
      <c r="C102" s="71"/>
      <c r="D102" s="71"/>
      <c r="E102" s="71"/>
      <c r="F102" s="72"/>
      <c r="G102" s="37">
        <f>SUM(G29,G34,G44,G51,G57,G63,G69,G75,G83,G88,G101)</f>
        <v>0</v>
      </c>
    </row>
  </sheetData>
  <mergeCells count="26">
    <mergeCell ref="A44:F44"/>
    <mergeCell ref="C45:G45"/>
    <mergeCell ref="A1:G1"/>
    <mergeCell ref="A3:G3"/>
    <mergeCell ref="A34:F34"/>
    <mergeCell ref="C35:G35"/>
    <mergeCell ref="C6:G6"/>
    <mergeCell ref="A4:G4"/>
    <mergeCell ref="A29:F29"/>
    <mergeCell ref="C30:G30"/>
    <mergeCell ref="A51:F51"/>
    <mergeCell ref="C52:G52"/>
    <mergeCell ref="C84:G84"/>
    <mergeCell ref="A88:F88"/>
    <mergeCell ref="A57:F57"/>
    <mergeCell ref="C58:G58"/>
    <mergeCell ref="C76:G76"/>
    <mergeCell ref="A83:F83"/>
    <mergeCell ref="A102:F102"/>
    <mergeCell ref="A63:F63"/>
    <mergeCell ref="C64:G64"/>
    <mergeCell ref="A69:F69"/>
    <mergeCell ref="C70:G70"/>
    <mergeCell ref="A75:F75"/>
    <mergeCell ref="C89:G89"/>
    <mergeCell ref="A101:F101"/>
  </mergeCells>
  <phoneticPr fontId="7" type="noConversion"/>
  <pageMargins left="0.55118110236220474" right="0.35433070866141736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5"/>
  <sheetViews>
    <sheetView zoomScale="115" workbookViewId="0">
      <selection activeCell="C34" sqref="C34"/>
    </sheetView>
  </sheetViews>
  <sheetFormatPr defaultRowHeight="15"/>
  <cols>
    <col min="1" max="1" width="4.7109375" customWidth="1"/>
    <col min="3" max="3" width="43.28515625" customWidth="1"/>
    <col min="5" max="6" width="9" bestFit="1" customWidth="1"/>
    <col min="7" max="7" width="10.140625" bestFit="1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6" t="s">
        <v>242</v>
      </c>
      <c r="B3" s="77"/>
      <c r="C3" s="77"/>
      <c r="D3" s="77"/>
      <c r="E3" s="77"/>
      <c r="F3" s="77"/>
      <c r="G3" s="77"/>
    </row>
    <row r="4" spans="1:7" ht="15.75">
      <c r="A4" s="81" t="s">
        <v>246</v>
      </c>
      <c r="B4" s="81"/>
      <c r="C4" s="81"/>
      <c r="D4" s="81"/>
      <c r="E4" s="81"/>
      <c r="F4" s="81"/>
      <c r="G4" s="81"/>
    </row>
    <row r="5" spans="1:7" ht="22.5">
      <c r="A5" s="1" t="s">
        <v>541</v>
      </c>
      <c r="B5" s="1" t="s">
        <v>243</v>
      </c>
      <c r="C5" s="1" t="s">
        <v>542</v>
      </c>
      <c r="D5" s="1" t="s">
        <v>244</v>
      </c>
      <c r="E5" s="1" t="s">
        <v>543</v>
      </c>
      <c r="F5" s="1" t="s">
        <v>544</v>
      </c>
      <c r="G5" s="1" t="s">
        <v>545</v>
      </c>
    </row>
    <row r="6" spans="1:7" ht="14.45" customHeight="1">
      <c r="A6" s="2">
        <v>1</v>
      </c>
      <c r="B6" s="3"/>
      <c r="C6" s="78" t="s">
        <v>546</v>
      </c>
      <c r="D6" s="79"/>
      <c r="E6" s="79"/>
      <c r="F6" s="79"/>
      <c r="G6" s="80"/>
    </row>
    <row r="7" spans="1:7" ht="33.75">
      <c r="A7" s="4">
        <v>1</v>
      </c>
      <c r="B7" s="5" t="s">
        <v>215</v>
      </c>
      <c r="C7" s="5" t="s">
        <v>216</v>
      </c>
      <c r="D7" s="11" t="s">
        <v>554</v>
      </c>
      <c r="E7" s="6">
        <v>60.07</v>
      </c>
      <c r="F7" s="6">
        <v>0</v>
      </c>
      <c r="G7" s="6">
        <f>ROUND(E7*F7,2)</f>
        <v>0</v>
      </c>
    </row>
    <row r="8" spans="1:7" ht="22.5">
      <c r="A8" s="4">
        <v>2</v>
      </c>
      <c r="B8" s="5" t="s">
        <v>215</v>
      </c>
      <c r="C8" s="5" t="s">
        <v>217</v>
      </c>
      <c r="D8" s="11" t="s">
        <v>554</v>
      </c>
      <c r="E8" s="6">
        <v>41.92</v>
      </c>
      <c r="F8" s="6">
        <v>0</v>
      </c>
      <c r="G8" s="6">
        <f>ROUND(E8*F8,2)</f>
        <v>0</v>
      </c>
    </row>
    <row r="9" spans="1:7">
      <c r="A9" s="4">
        <v>3</v>
      </c>
      <c r="B9" s="5" t="s">
        <v>215</v>
      </c>
      <c r="C9" s="5" t="s">
        <v>218</v>
      </c>
      <c r="D9" s="11" t="s">
        <v>554</v>
      </c>
      <c r="E9" s="6">
        <v>18.16</v>
      </c>
      <c r="F9" s="6">
        <v>0</v>
      </c>
      <c r="G9" s="6">
        <f>ROUND(E9*F9,2)</f>
        <v>0</v>
      </c>
    </row>
    <row r="10" spans="1:7">
      <c r="A10" s="4">
        <v>4</v>
      </c>
      <c r="B10" s="5" t="s">
        <v>215</v>
      </c>
      <c r="C10" s="5" t="s">
        <v>219</v>
      </c>
      <c r="D10" s="11" t="s">
        <v>554</v>
      </c>
      <c r="E10" s="6">
        <v>36.31</v>
      </c>
      <c r="F10" s="6">
        <v>0</v>
      </c>
      <c r="G10" s="6">
        <f>ROUND(E10*F10,2)</f>
        <v>0</v>
      </c>
    </row>
    <row r="11" spans="1:7" ht="45">
      <c r="A11" s="4">
        <v>5</v>
      </c>
      <c r="B11" s="5" t="s">
        <v>215</v>
      </c>
      <c r="C11" s="5" t="s">
        <v>486</v>
      </c>
      <c r="D11" s="11" t="s">
        <v>60</v>
      </c>
      <c r="E11" s="6">
        <v>1</v>
      </c>
      <c r="F11" s="6">
        <v>0</v>
      </c>
      <c r="G11" s="6">
        <f>ROUND(E11*F11,2)</f>
        <v>0</v>
      </c>
    </row>
    <row r="12" spans="1:7" ht="14.45" customHeight="1">
      <c r="A12" s="78" t="s">
        <v>2</v>
      </c>
      <c r="B12" s="79"/>
      <c r="C12" s="79"/>
      <c r="D12" s="79"/>
      <c r="E12" s="79"/>
      <c r="F12" s="80"/>
      <c r="G12" s="9">
        <f>SUM(G7:G11)</f>
        <v>0</v>
      </c>
    </row>
    <row r="13" spans="1:7" ht="14.45" customHeight="1">
      <c r="A13" s="2">
        <v>2</v>
      </c>
      <c r="B13" s="3"/>
      <c r="C13" s="78" t="s">
        <v>220</v>
      </c>
      <c r="D13" s="79"/>
      <c r="E13" s="79"/>
      <c r="F13" s="79"/>
      <c r="G13" s="80"/>
    </row>
    <row r="14" spans="1:7" ht="22.5">
      <c r="A14" s="4">
        <v>6</v>
      </c>
      <c r="B14" s="5" t="s">
        <v>215</v>
      </c>
      <c r="C14" s="5" t="s">
        <v>221</v>
      </c>
      <c r="D14" s="11" t="s">
        <v>554</v>
      </c>
      <c r="E14" s="6">
        <v>3.58</v>
      </c>
      <c r="F14" s="6">
        <v>0</v>
      </c>
      <c r="G14" s="6">
        <f t="shared" ref="G14:G22" si="0">ROUND(E14*F14,2)</f>
        <v>0</v>
      </c>
    </row>
    <row r="15" spans="1:7" ht="22.5">
      <c r="A15" s="4">
        <v>7</v>
      </c>
      <c r="B15" s="5" t="s">
        <v>215</v>
      </c>
      <c r="C15" s="5" t="s">
        <v>222</v>
      </c>
      <c r="D15" s="11" t="s">
        <v>554</v>
      </c>
      <c r="E15" s="6">
        <v>8.11</v>
      </c>
      <c r="F15" s="6">
        <v>0</v>
      </c>
      <c r="G15" s="6">
        <f t="shared" si="0"/>
        <v>0</v>
      </c>
    </row>
    <row r="16" spans="1:7" ht="22.5">
      <c r="A16" s="4">
        <v>8</v>
      </c>
      <c r="B16" s="5" t="s">
        <v>215</v>
      </c>
      <c r="C16" s="5" t="s">
        <v>223</v>
      </c>
      <c r="D16" s="11" t="s">
        <v>552</v>
      </c>
      <c r="E16" s="6">
        <v>23.85</v>
      </c>
      <c r="F16" s="6">
        <v>0</v>
      </c>
      <c r="G16" s="6">
        <f t="shared" si="0"/>
        <v>0</v>
      </c>
    </row>
    <row r="17" spans="1:7" ht="83.45" customHeight="1">
      <c r="A17" s="4">
        <v>9</v>
      </c>
      <c r="B17" s="5" t="s">
        <v>215</v>
      </c>
      <c r="C17" s="5" t="s">
        <v>487</v>
      </c>
      <c r="D17" s="11" t="s">
        <v>60</v>
      </c>
      <c r="E17" s="6">
        <v>2</v>
      </c>
      <c r="F17" s="6">
        <v>0</v>
      </c>
      <c r="G17" s="6">
        <f t="shared" si="0"/>
        <v>0</v>
      </c>
    </row>
    <row r="18" spans="1:7" ht="73.150000000000006" customHeight="1">
      <c r="A18" s="4">
        <v>10</v>
      </c>
      <c r="B18" s="5" t="s">
        <v>215</v>
      </c>
      <c r="C18" s="5" t="s">
        <v>306</v>
      </c>
      <c r="D18" s="11" t="s">
        <v>60</v>
      </c>
      <c r="E18" s="6">
        <v>2</v>
      </c>
      <c r="F18" s="6">
        <v>0</v>
      </c>
      <c r="G18" s="6">
        <f t="shared" si="0"/>
        <v>0</v>
      </c>
    </row>
    <row r="19" spans="1:7" ht="31.15" customHeight="1">
      <c r="A19" s="4">
        <v>11</v>
      </c>
      <c r="B19" s="5" t="s">
        <v>215</v>
      </c>
      <c r="C19" s="5" t="s">
        <v>373</v>
      </c>
      <c r="D19" s="11" t="s">
        <v>85</v>
      </c>
      <c r="E19" s="6">
        <v>3</v>
      </c>
      <c r="F19" s="6">
        <v>0</v>
      </c>
      <c r="G19" s="6">
        <f t="shared" si="0"/>
        <v>0</v>
      </c>
    </row>
    <row r="20" spans="1:7" ht="31.9" customHeight="1">
      <c r="A20" s="4">
        <v>12</v>
      </c>
      <c r="B20" s="5" t="s">
        <v>215</v>
      </c>
      <c r="C20" s="5" t="s">
        <v>227</v>
      </c>
      <c r="D20" s="11" t="s">
        <v>85</v>
      </c>
      <c r="E20" s="6">
        <v>1</v>
      </c>
      <c r="F20" s="6">
        <v>0</v>
      </c>
      <c r="G20" s="6">
        <f t="shared" si="0"/>
        <v>0</v>
      </c>
    </row>
    <row r="21" spans="1:7">
      <c r="A21" s="4">
        <v>13</v>
      </c>
      <c r="B21" s="5" t="s">
        <v>215</v>
      </c>
      <c r="C21" s="5" t="s">
        <v>228</v>
      </c>
      <c r="D21" s="11" t="s">
        <v>552</v>
      </c>
      <c r="E21" s="6">
        <v>23.85</v>
      </c>
      <c r="F21" s="6">
        <v>0</v>
      </c>
      <c r="G21" s="6">
        <f t="shared" si="0"/>
        <v>0</v>
      </c>
    </row>
    <row r="22" spans="1:7" ht="22.5">
      <c r="A22" s="4">
        <v>14</v>
      </c>
      <c r="B22" s="5" t="s">
        <v>215</v>
      </c>
      <c r="C22" s="5" t="s">
        <v>248</v>
      </c>
      <c r="D22" s="11" t="s">
        <v>548</v>
      </c>
      <c r="E22" s="6">
        <v>2</v>
      </c>
      <c r="F22" s="6">
        <v>0</v>
      </c>
      <c r="G22" s="6">
        <f t="shared" si="0"/>
        <v>0</v>
      </c>
    </row>
    <row r="23" spans="1:7" ht="14.45" customHeight="1">
      <c r="A23" s="78" t="s">
        <v>229</v>
      </c>
      <c r="B23" s="79"/>
      <c r="C23" s="79"/>
      <c r="D23" s="79"/>
      <c r="E23" s="79"/>
      <c r="F23" s="80"/>
      <c r="G23" s="9">
        <f>SUM(G14:G22)</f>
        <v>0</v>
      </c>
    </row>
    <row r="24" spans="1:7" ht="14.45" customHeight="1">
      <c r="A24" s="2">
        <v>3</v>
      </c>
      <c r="B24" s="3"/>
      <c r="C24" s="78" t="s">
        <v>230</v>
      </c>
      <c r="D24" s="79"/>
      <c r="E24" s="79"/>
      <c r="F24" s="79"/>
      <c r="G24" s="80"/>
    </row>
    <row r="25" spans="1:7" ht="21.6" customHeight="1">
      <c r="A25" s="4">
        <v>15</v>
      </c>
      <c r="B25" s="5" t="s">
        <v>215</v>
      </c>
      <c r="C25" s="5" t="s">
        <v>488</v>
      </c>
      <c r="D25" s="11" t="s">
        <v>60</v>
      </c>
      <c r="E25" s="6">
        <v>1</v>
      </c>
      <c r="F25" s="6">
        <v>0</v>
      </c>
      <c r="G25" s="6">
        <f>ROUND(E25*F25,2)</f>
        <v>0</v>
      </c>
    </row>
    <row r="26" spans="1:7" ht="14.45" customHeight="1">
      <c r="A26" s="78" t="s">
        <v>231</v>
      </c>
      <c r="B26" s="79"/>
      <c r="C26" s="79"/>
      <c r="D26" s="79"/>
      <c r="E26" s="79"/>
      <c r="F26" s="80"/>
      <c r="G26" s="9">
        <f>SUM(G25)</f>
        <v>0</v>
      </c>
    </row>
    <row r="27" spans="1:7" ht="14.45" customHeight="1">
      <c r="A27" s="2">
        <v>4</v>
      </c>
      <c r="B27" s="3"/>
      <c r="C27" s="78" t="s">
        <v>232</v>
      </c>
      <c r="D27" s="79"/>
      <c r="E27" s="79"/>
      <c r="F27" s="79"/>
      <c r="G27" s="80"/>
    </row>
    <row r="28" spans="1:7" ht="22.5">
      <c r="A28" s="4">
        <v>16</v>
      </c>
      <c r="B28" s="5" t="s">
        <v>233</v>
      </c>
      <c r="C28" s="5" t="s">
        <v>234</v>
      </c>
      <c r="D28" s="11" t="s">
        <v>85</v>
      </c>
      <c r="E28" s="6">
        <v>2</v>
      </c>
      <c r="F28" s="6">
        <v>0</v>
      </c>
      <c r="G28" s="6">
        <f t="shared" ref="G28:G34" si="1">ROUND(E28*F28,2)</f>
        <v>0</v>
      </c>
    </row>
    <row r="29" spans="1:7" ht="22.5">
      <c r="A29" s="4">
        <v>17</v>
      </c>
      <c r="B29" s="5" t="s">
        <v>233</v>
      </c>
      <c r="C29" s="5" t="s">
        <v>235</v>
      </c>
      <c r="D29" s="11" t="s">
        <v>85</v>
      </c>
      <c r="E29" s="6">
        <v>2</v>
      </c>
      <c r="F29" s="6">
        <v>0</v>
      </c>
      <c r="G29" s="6">
        <f t="shared" si="1"/>
        <v>0</v>
      </c>
    </row>
    <row r="30" spans="1:7" ht="14.45" customHeight="1">
      <c r="A30" s="4">
        <v>18</v>
      </c>
      <c r="B30" s="5" t="s">
        <v>233</v>
      </c>
      <c r="C30" s="5" t="s">
        <v>236</v>
      </c>
      <c r="D30" s="11" t="s">
        <v>85</v>
      </c>
      <c r="E30" s="6">
        <v>10</v>
      </c>
      <c r="F30" s="6">
        <v>0</v>
      </c>
      <c r="G30" s="6">
        <f t="shared" si="1"/>
        <v>0</v>
      </c>
    </row>
    <row r="31" spans="1:7" ht="22.5">
      <c r="A31" s="4">
        <v>19</v>
      </c>
      <c r="B31" s="5" t="s">
        <v>233</v>
      </c>
      <c r="C31" s="5" t="s">
        <v>237</v>
      </c>
      <c r="D31" s="11" t="s">
        <v>85</v>
      </c>
      <c r="E31" s="6">
        <v>7</v>
      </c>
      <c r="F31" s="6">
        <v>0</v>
      </c>
      <c r="G31" s="6">
        <f t="shared" si="1"/>
        <v>0</v>
      </c>
    </row>
    <row r="32" spans="1:7" ht="22.5">
      <c r="A32" s="4">
        <v>20</v>
      </c>
      <c r="B32" s="5" t="s">
        <v>238</v>
      </c>
      <c r="C32" s="5" t="s">
        <v>489</v>
      </c>
      <c r="D32" s="11" t="s">
        <v>548</v>
      </c>
      <c r="E32" s="6">
        <v>35</v>
      </c>
      <c r="F32" s="6">
        <v>0</v>
      </c>
      <c r="G32" s="6">
        <f t="shared" si="1"/>
        <v>0</v>
      </c>
    </row>
    <row r="33" spans="1:7" ht="14.45" customHeight="1">
      <c r="A33" s="4">
        <v>21</v>
      </c>
      <c r="B33" s="5" t="s">
        <v>238</v>
      </c>
      <c r="C33" s="5" t="s">
        <v>247</v>
      </c>
      <c r="D33" s="11" t="s">
        <v>548</v>
      </c>
      <c r="E33" s="6">
        <v>7</v>
      </c>
      <c r="F33" s="6">
        <v>0</v>
      </c>
      <c r="G33" s="6">
        <f t="shared" si="1"/>
        <v>0</v>
      </c>
    </row>
    <row r="34" spans="1:7" ht="22.5">
      <c r="A34" s="4">
        <v>22</v>
      </c>
      <c r="B34" s="5" t="s">
        <v>238</v>
      </c>
      <c r="C34" s="5" t="s">
        <v>239</v>
      </c>
      <c r="D34" s="11" t="s">
        <v>548</v>
      </c>
      <c r="E34" s="6">
        <v>7</v>
      </c>
      <c r="F34" s="6">
        <v>0</v>
      </c>
      <c r="G34" s="6">
        <f t="shared" si="1"/>
        <v>0</v>
      </c>
    </row>
    <row r="35" spans="1:7" ht="14.45" customHeight="1">
      <c r="A35" s="78" t="s">
        <v>240</v>
      </c>
      <c r="B35" s="79"/>
      <c r="C35" s="79"/>
      <c r="D35" s="79"/>
      <c r="E35" s="79"/>
      <c r="F35" s="80"/>
      <c r="G35" s="9">
        <f>SUM(G28:G34)</f>
        <v>0</v>
      </c>
    </row>
    <row r="36" spans="1:7" ht="14.45" customHeight="1">
      <c r="A36" s="78" t="s">
        <v>213</v>
      </c>
      <c r="B36" s="79"/>
      <c r="C36" s="79"/>
      <c r="D36" s="79"/>
      <c r="E36" s="79"/>
      <c r="F36" s="80"/>
      <c r="G36" s="9">
        <f>SUM(G12,G23,G26,G35)</f>
        <v>0</v>
      </c>
    </row>
    <row r="37" spans="1:7">
      <c r="A37" s="10"/>
      <c r="B37" s="10"/>
      <c r="C37" s="10"/>
      <c r="D37" s="10"/>
      <c r="E37" s="10"/>
      <c r="F37" s="10"/>
      <c r="G37" s="10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10"/>
      <c r="B39" s="10"/>
      <c r="C39" s="10"/>
      <c r="D39" s="10"/>
      <c r="E39" s="10"/>
      <c r="F39" s="10"/>
      <c r="G39" s="10"/>
    </row>
    <row r="40" spans="1:7">
      <c r="A40" s="10"/>
      <c r="B40" s="10"/>
      <c r="C40" s="10"/>
      <c r="D40" s="10"/>
      <c r="E40" s="10"/>
      <c r="F40" s="10"/>
      <c r="G40" s="10"/>
    </row>
    <row r="41" spans="1:7">
      <c r="A41" s="10"/>
      <c r="B41" s="10"/>
      <c r="C41" s="10"/>
      <c r="D41" s="10"/>
      <c r="E41" s="10"/>
      <c r="F41" s="10"/>
      <c r="G41" s="10"/>
    </row>
    <row r="42" spans="1:7">
      <c r="A42" s="10"/>
      <c r="B42" s="10"/>
      <c r="C42" s="10"/>
      <c r="D42" s="10"/>
      <c r="E42" s="10"/>
      <c r="F42" s="10"/>
      <c r="G42" s="10"/>
    </row>
    <row r="43" spans="1:7">
      <c r="A43" s="10"/>
      <c r="B43" s="10"/>
      <c r="C43" s="10"/>
      <c r="D43" s="10"/>
      <c r="E43" s="10"/>
      <c r="F43" s="10"/>
      <c r="G43" s="10"/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10"/>
      <c r="B45" s="10"/>
      <c r="C45" s="10"/>
      <c r="D45" s="10"/>
      <c r="E45" s="10"/>
      <c r="F45" s="10"/>
      <c r="G45" s="10"/>
    </row>
  </sheetData>
  <mergeCells count="12">
    <mergeCell ref="A26:F26"/>
    <mergeCell ref="C27:G27"/>
    <mergeCell ref="A35:F35"/>
    <mergeCell ref="A36:F36"/>
    <mergeCell ref="C24:G24"/>
    <mergeCell ref="A1:G1"/>
    <mergeCell ref="A3:G3"/>
    <mergeCell ref="A4:G4"/>
    <mergeCell ref="A23:F23"/>
    <mergeCell ref="C6:G6"/>
    <mergeCell ref="A12:F12"/>
    <mergeCell ref="C13:G13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9"/>
  <sheetViews>
    <sheetView topLeftCell="A69" zoomScale="115" workbookViewId="0">
      <selection activeCell="C78" sqref="C78"/>
    </sheetView>
  </sheetViews>
  <sheetFormatPr defaultRowHeight="15"/>
  <cols>
    <col min="1" max="1" width="4.7109375" customWidth="1"/>
    <col min="3" max="3" width="43.28515625" customWidth="1"/>
    <col min="4" max="4" width="7.140625" customWidth="1"/>
    <col min="5" max="6" width="9" bestFit="1" customWidth="1"/>
    <col min="7" max="7" width="10.140625" bestFit="1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6" t="s">
        <v>242</v>
      </c>
      <c r="B3" s="77"/>
      <c r="C3" s="77"/>
      <c r="D3" s="77"/>
      <c r="E3" s="77"/>
      <c r="F3" s="77"/>
      <c r="G3" s="77"/>
    </row>
    <row r="4" spans="1:7" ht="15.75">
      <c r="A4" s="81" t="s">
        <v>456</v>
      </c>
      <c r="B4" s="81"/>
      <c r="C4" s="81"/>
      <c r="D4" s="81"/>
      <c r="E4" s="81"/>
      <c r="F4" s="81"/>
      <c r="G4" s="81"/>
    </row>
    <row r="5" spans="1:7" ht="22.5">
      <c r="A5" s="1" t="s">
        <v>541</v>
      </c>
      <c r="B5" s="1" t="s">
        <v>243</v>
      </c>
      <c r="C5" s="1" t="s">
        <v>542</v>
      </c>
      <c r="D5" s="1" t="s">
        <v>244</v>
      </c>
      <c r="E5" s="1" t="s">
        <v>543</v>
      </c>
      <c r="F5" s="1" t="s">
        <v>544</v>
      </c>
      <c r="G5" s="1" t="s">
        <v>545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30">
        <v>1</v>
      </c>
      <c r="B7" s="22"/>
      <c r="C7" s="82" t="s">
        <v>505</v>
      </c>
      <c r="D7" s="83"/>
      <c r="E7" s="83"/>
      <c r="F7" s="83"/>
      <c r="G7" s="84"/>
    </row>
    <row r="8" spans="1:7" ht="14.45" customHeight="1">
      <c r="A8" s="30" t="s">
        <v>458</v>
      </c>
      <c r="B8" s="22"/>
      <c r="C8" s="82" t="s">
        <v>459</v>
      </c>
      <c r="D8" s="83"/>
      <c r="E8" s="83"/>
      <c r="F8" s="83"/>
      <c r="G8" s="84"/>
    </row>
    <row r="9" spans="1:7" ht="56.25">
      <c r="A9" s="23">
        <v>1</v>
      </c>
      <c r="B9" s="24" t="s">
        <v>460</v>
      </c>
      <c r="C9" s="23" t="s">
        <v>461</v>
      </c>
      <c r="D9" s="24" t="s">
        <v>552</v>
      </c>
      <c r="E9" s="32">
        <v>430</v>
      </c>
      <c r="F9" s="32"/>
      <c r="G9" s="32">
        <f>ROUND(E9*F9,2)</f>
        <v>0</v>
      </c>
    </row>
    <row r="10" spans="1:7" ht="45">
      <c r="A10" s="23">
        <v>2</v>
      </c>
      <c r="B10" s="24" t="s">
        <v>460</v>
      </c>
      <c r="C10" s="23" t="s">
        <v>462</v>
      </c>
      <c r="D10" s="24" t="s">
        <v>548</v>
      </c>
      <c r="E10" s="32">
        <v>4</v>
      </c>
      <c r="F10" s="32"/>
      <c r="G10" s="32">
        <f t="shared" ref="G10:G73" si="0">ROUND(E10*F10,2)</f>
        <v>0</v>
      </c>
    </row>
    <row r="11" spans="1:7" ht="31.9" customHeight="1">
      <c r="A11" s="23">
        <v>3</v>
      </c>
      <c r="B11" s="24" t="s">
        <v>460</v>
      </c>
      <c r="C11" s="23" t="s">
        <v>463</v>
      </c>
      <c r="D11" s="24" t="s">
        <v>548</v>
      </c>
      <c r="E11" s="32">
        <v>1</v>
      </c>
      <c r="F11" s="32"/>
      <c r="G11" s="32">
        <f t="shared" si="0"/>
        <v>0</v>
      </c>
    </row>
    <row r="12" spans="1:7" ht="20.45" customHeight="1">
      <c r="A12" s="23">
        <v>4</v>
      </c>
      <c r="B12" s="24" t="s">
        <v>460</v>
      </c>
      <c r="C12" s="23" t="s">
        <v>464</v>
      </c>
      <c r="D12" s="24" t="s">
        <v>60</v>
      </c>
      <c r="E12" s="32">
        <v>4</v>
      </c>
      <c r="F12" s="32"/>
      <c r="G12" s="32">
        <f t="shared" si="0"/>
        <v>0</v>
      </c>
    </row>
    <row r="13" spans="1:7" ht="45">
      <c r="A13" s="23">
        <v>5</v>
      </c>
      <c r="B13" s="24" t="s">
        <v>460</v>
      </c>
      <c r="C13" s="23" t="s">
        <v>465</v>
      </c>
      <c r="D13" s="24" t="s">
        <v>552</v>
      </c>
      <c r="E13" s="32">
        <v>20</v>
      </c>
      <c r="F13" s="32"/>
      <c r="G13" s="32">
        <f t="shared" si="0"/>
        <v>0</v>
      </c>
    </row>
    <row r="14" spans="1:7" ht="14.45" customHeight="1">
      <c r="A14" s="82" t="s">
        <v>466</v>
      </c>
      <c r="B14" s="83"/>
      <c r="C14" s="83"/>
      <c r="D14" s="83"/>
      <c r="E14" s="83"/>
      <c r="F14" s="84"/>
      <c r="G14" s="31">
        <f>SUM(G9:G13)</f>
        <v>0</v>
      </c>
    </row>
    <row r="15" spans="1:7" ht="14.45" customHeight="1">
      <c r="A15" s="30" t="s">
        <v>467</v>
      </c>
      <c r="B15" s="22"/>
      <c r="C15" s="82" t="s">
        <v>468</v>
      </c>
      <c r="D15" s="83"/>
      <c r="E15" s="83"/>
      <c r="F15" s="83"/>
      <c r="G15" s="84"/>
    </row>
    <row r="16" spans="1:7" ht="55.15" customHeight="1">
      <c r="A16" s="23">
        <v>6</v>
      </c>
      <c r="B16" s="24" t="s">
        <v>460</v>
      </c>
      <c r="C16" s="23" t="s">
        <v>469</v>
      </c>
      <c r="D16" s="24" t="s">
        <v>552</v>
      </c>
      <c r="E16" s="32">
        <v>26.5</v>
      </c>
      <c r="F16" s="32"/>
      <c r="G16" s="32">
        <f t="shared" si="0"/>
        <v>0</v>
      </c>
    </row>
    <row r="17" spans="1:7" ht="14.45" customHeight="1">
      <c r="A17" s="82" t="s">
        <v>470</v>
      </c>
      <c r="B17" s="83"/>
      <c r="C17" s="83"/>
      <c r="D17" s="83"/>
      <c r="E17" s="83"/>
      <c r="F17" s="84"/>
      <c r="G17" s="31">
        <f>SUM(G16)</f>
        <v>0</v>
      </c>
    </row>
    <row r="18" spans="1:7" ht="14.45" customHeight="1">
      <c r="A18" s="30" t="s">
        <v>471</v>
      </c>
      <c r="B18" s="22"/>
      <c r="C18" s="82" t="s">
        <v>472</v>
      </c>
      <c r="D18" s="83"/>
      <c r="E18" s="83"/>
      <c r="F18" s="83"/>
      <c r="G18" s="84"/>
    </row>
    <row r="19" spans="1:7" ht="22.5">
      <c r="A19" s="23">
        <v>7</v>
      </c>
      <c r="B19" s="24" t="s">
        <v>460</v>
      </c>
      <c r="C19" s="23" t="s">
        <v>473</v>
      </c>
      <c r="D19" s="24" t="s">
        <v>552</v>
      </c>
      <c r="E19" s="32">
        <v>350</v>
      </c>
      <c r="F19" s="32"/>
      <c r="G19" s="32">
        <f t="shared" si="0"/>
        <v>0</v>
      </c>
    </row>
    <row r="20" spans="1:7" ht="22.5">
      <c r="A20" s="23">
        <v>8</v>
      </c>
      <c r="B20" s="24" t="s">
        <v>460</v>
      </c>
      <c r="C20" s="23" t="s">
        <v>474</v>
      </c>
      <c r="D20" s="24" t="s">
        <v>552</v>
      </c>
      <c r="E20" s="32">
        <v>80</v>
      </c>
      <c r="F20" s="32"/>
      <c r="G20" s="32">
        <f t="shared" si="0"/>
        <v>0</v>
      </c>
    </row>
    <row r="21" spans="1:7" ht="22.5">
      <c r="A21" s="23">
        <v>9</v>
      </c>
      <c r="B21" s="24" t="s">
        <v>460</v>
      </c>
      <c r="C21" s="23" t="s">
        <v>475</v>
      </c>
      <c r="D21" s="24" t="s">
        <v>85</v>
      </c>
      <c r="E21" s="32">
        <v>4</v>
      </c>
      <c r="F21" s="32"/>
      <c r="G21" s="32">
        <f t="shared" si="0"/>
        <v>0</v>
      </c>
    </row>
    <row r="22" spans="1:7" ht="22.5">
      <c r="A22" s="23">
        <v>10</v>
      </c>
      <c r="B22" s="24" t="s">
        <v>460</v>
      </c>
      <c r="C22" s="23" t="s">
        <v>476</v>
      </c>
      <c r="D22" s="24" t="s">
        <v>85</v>
      </c>
      <c r="E22" s="32">
        <v>1</v>
      </c>
      <c r="F22" s="32"/>
      <c r="G22" s="32">
        <f t="shared" si="0"/>
        <v>0</v>
      </c>
    </row>
    <row r="23" spans="1:7" ht="22.5">
      <c r="A23" s="23">
        <v>11</v>
      </c>
      <c r="B23" s="24" t="s">
        <v>460</v>
      </c>
      <c r="C23" s="23" t="s">
        <v>477</v>
      </c>
      <c r="D23" s="24" t="s">
        <v>60</v>
      </c>
      <c r="E23" s="32">
        <v>1</v>
      </c>
      <c r="F23" s="32"/>
      <c r="G23" s="32">
        <f t="shared" si="0"/>
        <v>0</v>
      </c>
    </row>
    <row r="24" spans="1:7" ht="14.45" customHeight="1">
      <c r="A24" s="82" t="s">
        <v>478</v>
      </c>
      <c r="B24" s="83"/>
      <c r="C24" s="83"/>
      <c r="D24" s="83"/>
      <c r="E24" s="83"/>
      <c r="F24" s="84"/>
      <c r="G24" s="31">
        <f>SUM(G19:G23)</f>
        <v>0</v>
      </c>
    </row>
    <row r="25" spans="1:7" ht="14.45" customHeight="1">
      <c r="A25" s="30" t="s">
        <v>479</v>
      </c>
      <c r="B25" s="22"/>
      <c r="C25" s="82" t="s">
        <v>480</v>
      </c>
      <c r="D25" s="83"/>
      <c r="E25" s="83"/>
      <c r="F25" s="83"/>
      <c r="G25" s="84"/>
    </row>
    <row r="26" spans="1:7" ht="45">
      <c r="A26" s="23">
        <v>12</v>
      </c>
      <c r="B26" s="24" t="s">
        <v>460</v>
      </c>
      <c r="C26" s="23" t="s">
        <v>490</v>
      </c>
      <c r="D26" s="24" t="s">
        <v>60</v>
      </c>
      <c r="E26" s="32">
        <v>4</v>
      </c>
      <c r="F26" s="32"/>
      <c r="G26" s="32">
        <f t="shared" si="0"/>
        <v>0</v>
      </c>
    </row>
    <row r="27" spans="1:7" ht="20.45" customHeight="1">
      <c r="A27" s="23">
        <v>13</v>
      </c>
      <c r="B27" s="24" t="s">
        <v>460</v>
      </c>
      <c r="C27" s="23" t="s">
        <v>447</v>
      </c>
      <c r="D27" s="24" t="s">
        <v>85</v>
      </c>
      <c r="E27" s="32">
        <v>4</v>
      </c>
      <c r="F27" s="32"/>
      <c r="G27" s="32">
        <f t="shared" si="0"/>
        <v>0</v>
      </c>
    </row>
    <row r="28" spans="1:7" ht="20.45" customHeight="1">
      <c r="A28" s="23">
        <v>14</v>
      </c>
      <c r="B28" s="24" t="s">
        <v>460</v>
      </c>
      <c r="C28" s="23" t="s">
        <v>482</v>
      </c>
      <c r="D28" s="24" t="s">
        <v>60</v>
      </c>
      <c r="E28" s="32">
        <v>1</v>
      </c>
      <c r="F28" s="32"/>
      <c r="G28" s="32">
        <f t="shared" si="0"/>
        <v>0</v>
      </c>
    </row>
    <row r="29" spans="1:7" ht="22.5">
      <c r="A29" s="23">
        <v>15</v>
      </c>
      <c r="B29" s="24" t="s">
        <v>460</v>
      </c>
      <c r="C29" s="23" t="s">
        <v>483</v>
      </c>
      <c r="D29" s="24" t="s">
        <v>548</v>
      </c>
      <c r="E29" s="32">
        <v>8</v>
      </c>
      <c r="F29" s="32"/>
      <c r="G29" s="32">
        <f t="shared" si="0"/>
        <v>0</v>
      </c>
    </row>
    <row r="30" spans="1:7" ht="22.5">
      <c r="A30" s="23">
        <v>16</v>
      </c>
      <c r="B30" s="24" t="s">
        <v>460</v>
      </c>
      <c r="C30" s="23" t="s">
        <v>484</v>
      </c>
      <c r="D30" s="24" t="s">
        <v>60</v>
      </c>
      <c r="E30" s="32">
        <v>5</v>
      </c>
      <c r="F30" s="32"/>
      <c r="G30" s="32">
        <f t="shared" si="0"/>
        <v>0</v>
      </c>
    </row>
    <row r="31" spans="1:7" ht="20.45" customHeight="1">
      <c r="A31" s="23">
        <v>17</v>
      </c>
      <c r="B31" s="24" t="s">
        <v>460</v>
      </c>
      <c r="C31" s="23" t="s">
        <v>485</v>
      </c>
      <c r="D31" s="24" t="s">
        <v>548</v>
      </c>
      <c r="E31" s="32">
        <v>4</v>
      </c>
      <c r="F31" s="32"/>
      <c r="G31" s="32">
        <f t="shared" si="0"/>
        <v>0</v>
      </c>
    </row>
    <row r="32" spans="1:7" ht="20.45" customHeight="1">
      <c r="A32" s="23">
        <v>18</v>
      </c>
      <c r="B32" s="24" t="s">
        <v>460</v>
      </c>
      <c r="C32" s="23" t="s">
        <v>499</v>
      </c>
      <c r="D32" s="24" t="s">
        <v>548</v>
      </c>
      <c r="E32" s="32">
        <v>1</v>
      </c>
      <c r="F32" s="32"/>
      <c r="G32" s="32">
        <f t="shared" si="0"/>
        <v>0</v>
      </c>
    </row>
    <row r="33" spans="1:7" ht="20.45" customHeight="1">
      <c r="A33" s="23">
        <v>19</v>
      </c>
      <c r="B33" s="24" t="s">
        <v>460</v>
      </c>
      <c r="C33" s="23" t="s">
        <v>501</v>
      </c>
      <c r="D33" s="24" t="s">
        <v>548</v>
      </c>
      <c r="E33" s="32">
        <v>8</v>
      </c>
      <c r="F33" s="32"/>
      <c r="G33" s="32">
        <f t="shared" si="0"/>
        <v>0</v>
      </c>
    </row>
    <row r="34" spans="1:7" ht="14.45" customHeight="1">
      <c r="A34" s="82" t="s">
        <v>503</v>
      </c>
      <c r="B34" s="83"/>
      <c r="C34" s="83"/>
      <c r="D34" s="83"/>
      <c r="E34" s="83"/>
      <c r="F34" s="84"/>
      <c r="G34" s="31">
        <f>SUM(G26:G33)</f>
        <v>0</v>
      </c>
    </row>
    <row r="35" spans="1:7" ht="14.45" customHeight="1">
      <c r="A35" s="82" t="s">
        <v>509</v>
      </c>
      <c r="B35" s="83"/>
      <c r="C35" s="83"/>
      <c r="D35" s="83"/>
      <c r="E35" s="83"/>
      <c r="F35" s="84"/>
      <c r="G35" s="31">
        <f>G14+G17+G24+G34</f>
        <v>0</v>
      </c>
    </row>
    <row r="36" spans="1:7" ht="14.45" customHeight="1">
      <c r="A36" s="30">
        <v>2</v>
      </c>
      <c r="B36" s="22"/>
      <c r="C36" s="82" t="s">
        <v>510</v>
      </c>
      <c r="D36" s="83"/>
      <c r="E36" s="83"/>
      <c r="F36" s="83"/>
      <c r="G36" s="84"/>
    </row>
    <row r="37" spans="1:7" ht="14.45" customHeight="1">
      <c r="A37" s="30" t="s">
        <v>318</v>
      </c>
      <c r="B37" s="22"/>
      <c r="C37" s="82" t="s">
        <v>459</v>
      </c>
      <c r="D37" s="83"/>
      <c r="E37" s="83"/>
      <c r="F37" s="83"/>
      <c r="G37" s="84"/>
    </row>
    <row r="38" spans="1:7" ht="42.6" customHeight="1">
      <c r="A38" s="23">
        <v>20</v>
      </c>
      <c r="B38" s="24" t="s">
        <v>460</v>
      </c>
      <c r="C38" s="23" t="s">
        <v>461</v>
      </c>
      <c r="D38" s="24" t="s">
        <v>552</v>
      </c>
      <c r="E38" s="32">
        <v>90</v>
      </c>
      <c r="F38" s="32"/>
      <c r="G38" s="32">
        <f t="shared" si="0"/>
        <v>0</v>
      </c>
    </row>
    <row r="39" spans="1:7" ht="33" customHeight="1">
      <c r="A39" s="23">
        <v>21</v>
      </c>
      <c r="B39" s="24" t="s">
        <v>460</v>
      </c>
      <c r="C39" s="23" t="s">
        <v>462</v>
      </c>
      <c r="D39" s="24" t="s">
        <v>548</v>
      </c>
      <c r="E39" s="32">
        <v>1</v>
      </c>
      <c r="F39" s="32"/>
      <c r="G39" s="32">
        <f t="shared" si="0"/>
        <v>0</v>
      </c>
    </row>
    <row r="40" spans="1:7" ht="22.5">
      <c r="A40" s="23">
        <v>22</v>
      </c>
      <c r="B40" s="24" t="s">
        <v>460</v>
      </c>
      <c r="C40" s="23" t="s">
        <v>464</v>
      </c>
      <c r="D40" s="24" t="s">
        <v>60</v>
      </c>
      <c r="E40" s="32">
        <v>1</v>
      </c>
      <c r="F40" s="32"/>
      <c r="G40" s="32">
        <f t="shared" si="0"/>
        <v>0</v>
      </c>
    </row>
    <row r="41" spans="1:7" ht="45">
      <c r="A41" s="23">
        <v>23</v>
      </c>
      <c r="B41" s="24" t="s">
        <v>460</v>
      </c>
      <c r="C41" s="23" t="s">
        <v>465</v>
      </c>
      <c r="D41" s="24" t="s">
        <v>552</v>
      </c>
      <c r="E41" s="32">
        <v>2.5</v>
      </c>
      <c r="F41" s="32"/>
      <c r="G41" s="32">
        <f t="shared" si="0"/>
        <v>0</v>
      </c>
    </row>
    <row r="42" spans="1:7" ht="14.45" customHeight="1">
      <c r="A42" s="82" t="s">
        <v>466</v>
      </c>
      <c r="B42" s="83"/>
      <c r="C42" s="83"/>
      <c r="D42" s="83"/>
      <c r="E42" s="83"/>
      <c r="F42" s="84"/>
      <c r="G42" s="31">
        <f>SUM(G38:G41)</f>
        <v>0</v>
      </c>
    </row>
    <row r="43" spans="1:7" ht="14.45" customHeight="1">
      <c r="A43" s="30" t="s">
        <v>328</v>
      </c>
      <c r="B43" s="22"/>
      <c r="C43" s="82" t="s">
        <v>468</v>
      </c>
      <c r="D43" s="83"/>
      <c r="E43" s="83"/>
      <c r="F43" s="83"/>
      <c r="G43" s="84"/>
    </row>
    <row r="44" spans="1:7" ht="52.9" customHeight="1">
      <c r="A44" s="23">
        <v>24</v>
      </c>
      <c r="B44" s="24" t="s">
        <v>460</v>
      </c>
      <c r="C44" s="23" t="s">
        <v>469</v>
      </c>
      <c r="D44" s="24" t="s">
        <v>552</v>
      </c>
      <c r="E44" s="32">
        <v>5</v>
      </c>
      <c r="F44" s="32"/>
      <c r="G44" s="32">
        <f t="shared" si="0"/>
        <v>0</v>
      </c>
    </row>
    <row r="45" spans="1:7" ht="14.45" customHeight="1">
      <c r="A45" s="82" t="s">
        <v>470</v>
      </c>
      <c r="B45" s="83"/>
      <c r="C45" s="83"/>
      <c r="D45" s="83"/>
      <c r="E45" s="83"/>
      <c r="F45" s="84"/>
      <c r="G45" s="31">
        <f>SUM(G44)</f>
        <v>0</v>
      </c>
    </row>
    <row r="46" spans="1:7" ht="14.45" customHeight="1">
      <c r="A46" s="30" t="s">
        <v>506</v>
      </c>
      <c r="B46" s="22"/>
      <c r="C46" s="82" t="s">
        <v>472</v>
      </c>
      <c r="D46" s="83"/>
      <c r="E46" s="83"/>
      <c r="F46" s="83"/>
      <c r="G46" s="84"/>
    </row>
    <row r="47" spans="1:7" ht="22.5">
      <c r="A47" s="23">
        <v>25</v>
      </c>
      <c r="B47" s="24" t="s">
        <v>460</v>
      </c>
      <c r="C47" s="23" t="s">
        <v>473</v>
      </c>
      <c r="D47" s="24" t="s">
        <v>552</v>
      </c>
      <c r="E47" s="32">
        <v>90</v>
      </c>
      <c r="F47" s="32"/>
      <c r="G47" s="32">
        <f t="shared" si="0"/>
        <v>0</v>
      </c>
    </row>
    <row r="48" spans="1:7" ht="22.5">
      <c r="A48" s="23">
        <v>26</v>
      </c>
      <c r="B48" s="24" t="s">
        <v>460</v>
      </c>
      <c r="C48" s="23" t="s">
        <v>475</v>
      </c>
      <c r="D48" s="24" t="s">
        <v>85</v>
      </c>
      <c r="E48" s="32">
        <v>1</v>
      </c>
      <c r="F48" s="32"/>
      <c r="G48" s="32">
        <f t="shared" si="0"/>
        <v>0</v>
      </c>
    </row>
    <row r="49" spans="1:7" ht="22.5">
      <c r="A49" s="23">
        <v>27</v>
      </c>
      <c r="B49" s="24" t="s">
        <v>460</v>
      </c>
      <c r="C49" s="23" t="s">
        <v>477</v>
      </c>
      <c r="D49" s="24" t="s">
        <v>60</v>
      </c>
      <c r="E49" s="32">
        <v>1</v>
      </c>
      <c r="F49" s="32"/>
      <c r="G49" s="32">
        <f t="shared" si="0"/>
        <v>0</v>
      </c>
    </row>
    <row r="50" spans="1:7" ht="14.45" customHeight="1">
      <c r="A50" s="82" t="s">
        <v>478</v>
      </c>
      <c r="B50" s="83"/>
      <c r="C50" s="83"/>
      <c r="D50" s="83"/>
      <c r="E50" s="83"/>
      <c r="F50" s="84"/>
      <c r="G50" s="31">
        <f>SUM(G47:G49)</f>
        <v>0</v>
      </c>
    </row>
    <row r="51" spans="1:7" ht="14.45" customHeight="1">
      <c r="A51" s="30" t="s">
        <v>507</v>
      </c>
      <c r="B51" s="22"/>
      <c r="C51" s="82" t="s">
        <v>480</v>
      </c>
      <c r="D51" s="83"/>
      <c r="E51" s="83"/>
      <c r="F51" s="83"/>
      <c r="G51" s="84"/>
    </row>
    <row r="52" spans="1:7" ht="45">
      <c r="A52" s="23">
        <v>28</v>
      </c>
      <c r="B52" s="24" t="s">
        <v>460</v>
      </c>
      <c r="C52" s="23" t="s">
        <v>490</v>
      </c>
      <c r="D52" s="24" t="s">
        <v>60</v>
      </c>
      <c r="E52" s="32">
        <v>1</v>
      </c>
      <c r="F52" s="32"/>
      <c r="G52" s="32">
        <f t="shared" si="0"/>
        <v>0</v>
      </c>
    </row>
    <row r="53" spans="1:7">
      <c r="A53" s="23">
        <v>29</v>
      </c>
      <c r="B53" s="24" t="s">
        <v>460</v>
      </c>
      <c r="C53" s="23" t="s">
        <v>447</v>
      </c>
      <c r="D53" s="24" t="s">
        <v>85</v>
      </c>
      <c r="E53" s="32">
        <v>1</v>
      </c>
      <c r="F53" s="32"/>
      <c r="G53" s="32">
        <f t="shared" si="0"/>
        <v>0</v>
      </c>
    </row>
    <row r="54" spans="1:7" ht="22.5">
      <c r="A54" s="23">
        <v>30</v>
      </c>
      <c r="B54" s="24" t="s">
        <v>460</v>
      </c>
      <c r="C54" s="23" t="s">
        <v>482</v>
      </c>
      <c r="D54" s="24" t="s">
        <v>60</v>
      </c>
      <c r="E54" s="32">
        <v>1</v>
      </c>
      <c r="F54" s="32"/>
      <c r="G54" s="32">
        <f t="shared" si="0"/>
        <v>0</v>
      </c>
    </row>
    <row r="55" spans="1:7" ht="22.5">
      <c r="A55" s="23">
        <v>31</v>
      </c>
      <c r="B55" s="24" t="s">
        <v>460</v>
      </c>
      <c r="C55" s="23" t="s">
        <v>483</v>
      </c>
      <c r="D55" s="24" t="s">
        <v>548</v>
      </c>
      <c r="E55" s="32">
        <v>2</v>
      </c>
      <c r="F55" s="32"/>
      <c r="G55" s="32">
        <f t="shared" si="0"/>
        <v>0</v>
      </c>
    </row>
    <row r="56" spans="1:7" ht="22.5">
      <c r="A56" s="23">
        <v>32</v>
      </c>
      <c r="B56" s="24" t="s">
        <v>460</v>
      </c>
      <c r="C56" s="23" t="s">
        <v>484</v>
      </c>
      <c r="D56" s="24" t="s">
        <v>60</v>
      </c>
      <c r="E56" s="32">
        <v>1</v>
      </c>
      <c r="F56" s="32"/>
      <c r="G56" s="32">
        <f t="shared" si="0"/>
        <v>0</v>
      </c>
    </row>
    <row r="57" spans="1:7" ht="22.5">
      <c r="A57" s="23">
        <v>33</v>
      </c>
      <c r="B57" s="24" t="s">
        <v>460</v>
      </c>
      <c r="C57" s="23" t="s">
        <v>485</v>
      </c>
      <c r="D57" s="24" t="s">
        <v>548</v>
      </c>
      <c r="E57" s="32">
        <v>1</v>
      </c>
      <c r="F57" s="32"/>
      <c r="G57" s="32">
        <f t="shared" si="0"/>
        <v>0</v>
      </c>
    </row>
    <row r="58" spans="1:7">
      <c r="A58" s="23">
        <v>34</v>
      </c>
      <c r="B58" s="24" t="s">
        <v>460</v>
      </c>
      <c r="C58" s="23" t="s">
        <v>501</v>
      </c>
      <c r="D58" s="24" t="s">
        <v>548</v>
      </c>
      <c r="E58" s="32">
        <v>2</v>
      </c>
      <c r="F58" s="32"/>
      <c r="G58" s="32">
        <f t="shared" si="0"/>
        <v>0</v>
      </c>
    </row>
    <row r="59" spans="1:7" ht="14.45" customHeight="1">
      <c r="A59" s="82" t="s">
        <v>503</v>
      </c>
      <c r="B59" s="83"/>
      <c r="C59" s="83"/>
      <c r="D59" s="83"/>
      <c r="E59" s="83"/>
      <c r="F59" s="84"/>
      <c r="G59" s="31">
        <f>SUM(G52:G58)</f>
        <v>0</v>
      </c>
    </row>
    <row r="60" spans="1:7" ht="14.45" customHeight="1">
      <c r="A60" s="82" t="s">
        <v>515</v>
      </c>
      <c r="B60" s="83"/>
      <c r="C60" s="83"/>
      <c r="D60" s="83"/>
      <c r="E60" s="83"/>
      <c r="F60" s="84"/>
      <c r="G60" s="31">
        <f>G42+G45+G50+G59</f>
        <v>0</v>
      </c>
    </row>
    <row r="61" spans="1:7" ht="14.45" customHeight="1">
      <c r="A61" s="30">
        <v>3</v>
      </c>
      <c r="B61" s="22"/>
      <c r="C61" s="82" t="s">
        <v>524</v>
      </c>
      <c r="D61" s="83"/>
      <c r="E61" s="83"/>
      <c r="F61" s="83"/>
      <c r="G61" s="84"/>
    </row>
    <row r="62" spans="1:7" ht="14.45" customHeight="1">
      <c r="A62" s="30" t="s">
        <v>511</v>
      </c>
      <c r="B62" s="22"/>
      <c r="C62" s="82" t="s">
        <v>459</v>
      </c>
      <c r="D62" s="83"/>
      <c r="E62" s="83"/>
      <c r="F62" s="83"/>
      <c r="G62" s="84"/>
    </row>
    <row r="63" spans="1:7" ht="56.25">
      <c r="A63" s="23">
        <v>35</v>
      </c>
      <c r="B63" s="24" t="s">
        <v>460</v>
      </c>
      <c r="C63" s="23" t="s">
        <v>461</v>
      </c>
      <c r="D63" s="24" t="s">
        <v>552</v>
      </c>
      <c r="E63" s="32">
        <v>55</v>
      </c>
      <c r="F63" s="32"/>
      <c r="G63" s="32">
        <f t="shared" si="0"/>
        <v>0</v>
      </c>
    </row>
    <row r="64" spans="1:7" ht="33" customHeight="1">
      <c r="A64" s="23">
        <v>36</v>
      </c>
      <c r="B64" s="24" t="s">
        <v>460</v>
      </c>
      <c r="C64" s="23" t="s">
        <v>462</v>
      </c>
      <c r="D64" s="24" t="s">
        <v>548</v>
      </c>
      <c r="E64" s="32">
        <v>2</v>
      </c>
      <c r="F64" s="32"/>
      <c r="G64" s="32">
        <f t="shared" si="0"/>
        <v>0</v>
      </c>
    </row>
    <row r="65" spans="1:7" ht="31.9" customHeight="1">
      <c r="A65" s="23">
        <v>37</v>
      </c>
      <c r="B65" s="24" t="s">
        <v>460</v>
      </c>
      <c r="C65" s="23" t="s">
        <v>539</v>
      </c>
      <c r="D65" s="24" t="s">
        <v>60</v>
      </c>
      <c r="E65" s="32">
        <v>1</v>
      </c>
      <c r="F65" s="32"/>
      <c r="G65" s="32">
        <f t="shared" si="0"/>
        <v>0</v>
      </c>
    </row>
    <row r="66" spans="1:7" ht="44.45" customHeight="1">
      <c r="A66" s="23">
        <v>38</v>
      </c>
      <c r="B66" s="24" t="s">
        <v>460</v>
      </c>
      <c r="C66" s="23" t="s">
        <v>465</v>
      </c>
      <c r="D66" s="24" t="s">
        <v>552</v>
      </c>
      <c r="E66" s="32">
        <v>1.5</v>
      </c>
      <c r="F66" s="32"/>
      <c r="G66" s="32">
        <f t="shared" si="0"/>
        <v>0</v>
      </c>
    </row>
    <row r="67" spans="1:7" ht="21.6" customHeight="1">
      <c r="A67" s="23">
        <v>39</v>
      </c>
      <c r="B67" s="24" t="s">
        <v>460</v>
      </c>
      <c r="C67" s="23" t="s">
        <v>540</v>
      </c>
      <c r="D67" s="24" t="s">
        <v>85</v>
      </c>
      <c r="E67" s="32">
        <v>1</v>
      </c>
      <c r="F67" s="32"/>
      <c r="G67" s="32">
        <f t="shared" si="0"/>
        <v>0</v>
      </c>
    </row>
    <row r="68" spans="1:7" ht="14.45" customHeight="1">
      <c r="A68" s="82" t="s">
        <v>466</v>
      </c>
      <c r="B68" s="83"/>
      <c r="C68" s="83"/>
      <c r="D68" s="83"/>
      <c r="E68" s="83"/>
      <c r="F68" s="84"/>
      <c r="G68" s="31">
        <f>SUM(G63:G67)</f>
        <v>0</v>
      </c>
    </row>
    <row r="69" spans="1:7" ht="14.45" customHeight="1">
      <c r="A69" s="30" t="s">
        <v>512</v>
      </c>
      <c r="B69" s="22"/>
      <c r="C69" s="82" t="s">
        <v>468</v>
      </c>
      <c r="D69" s="83"/>
      <c r="E69" s="83"/>
      <c r="F69" s="83"/>
      <c r="G69" s="84"/>
    </row>
    <row r="70" spans="1:7" ht="56.25">
      <c r="A70" s="23">
        <v>40</v>
      </c>
      <c r="B70" s="24" t="s">
        <v>460</v>
      </c>
      <c r="C70" s="23" t="s">
        <v>469</v>
      </c>
      <c r="D70" s="24" t="s">
        <v>552</v>
      </c>
      <c r="E70" s="32">
        <v>5</v>
      </c>
      <c r="F70" s="32"/>
      <c r="G70" s="32">
        <f t="shared" si="0"/>
        <v>0</v>
      </c>
    </row>
    <row r="71" spans="1:7" ht="14.45" customHeight="1">
      <c r="A71" s="82" t="s">
        <v>470</v>
      </c>
      <c r="B71" s="83"/>
      <c r="C71" s="83"/>
      <c r="D71" s="83"/>
      <c r="E71" s="83"/>
      <c r="F71" s="84"/>
      <c r="G71" s="31">
        <f>SUM(G70)</f>
        <v>0</v>
      </c>
    </row>
    <row r="72" spans="1:7" ht="14.45" customHeight="1">
      <c r="A72" s="30" t="s">
        <v>513</v>
      </c>
      <c r="B72" s="22"/>
      <c r="C72" s="82" t="s">
        <v>472</v>
      </c>
      <c r="D72" s="83"/>
      <c r="E72" s="83"/>
      <c r="F72" s="83"/>
      <c r="G72" s="84"/>
    </row>
    <row r="73" spans="1:7" ht="22.5">
      <c r="A73" s="23">
        <v>41</v>
      </c>
      <c r="B73" s="24" t="s">
        <v>460</v>
      </c>
      <c r="C73" s="23" t="s">
        <v>473</v>
      </c>
      <c r="D73" s="24" t="s">
        <v>552</v>
      </c>
      <c r="E73" s="32">
        <v>51</v>
      </c>
      <c r="F73" s="32"/>
      <c r="G73" s="32">
        <f t="shared" si="0"/>
        <v>0</v>
      </c>
    </row>
    <row r="74" spans="1:7" ht="22.5">
      <c r="A74" s="23">
        <v>42</v>
      </c>
      <c r="B74" s="24" t="s">
        <v>460</v>
      </c>
      <c r="C74" s="23" t="s">
        <v>475</v>
      </c>
      <c r="D74" s="24" t="s">
        <v>85</v>
      </c>
      <c r="E74" s="32">
        <v>2</v>
      </c>
      <c r="F74" s="32"/>
      <c r="G74" s="32">
        <f t="shared" ref="G74:G85" si="1">ROUND(E74*F74,2)</f>
        <v>0</v>
      </c>
    </row>
    <row r="75" spans="1:7" ht="22.5">
      <c r="A75" s="23">
        <v>43</v>
      </c>
      <c r="B75" s="24" t="s">
        <v>460</v>
      </c>
      <c r="C75" s="23" t="s">
        <v>477</v>
      </c>
      <c r="D75" s="24" t="s">
        <v>60</v>
      </c>
      <c r="E75" s="32">
        <v>1</v>
      </c>
      <c r="F75" s="32"/>
      <c r="G75" s="32">
        <f t="shared" si="1"/>
        <v>0</v>
      </c>
    </row>
    <row r="76" spans="1:7" ht="14.45" customHeight="1">
      <c r="A76" s="82" t="s">
        <v>478</v>
      </c>
      <c r="B76" s="83"/>
      <c r="C76" s="83"/>
      <c r="D76" s="83"/>
      <c r="E76" s="83"/>
      <c r="F76" s="84"/>
      <c r="G76" s="31">
        <f>SUM(G73:G75)</f>
        <v>0</v>
      </c>
    </row>
    <row r="77" spans="1:7" ht="14.45" customHeight="1">
      <c r="A77" s="30" t="s">
        <v>514</v>
      </c>
      <c r="B77" s="22"/>
      <c r="C77" s="82" t="s">
        <v>480</v>
      </c>
      <c r="D77" s="83"/>
      <c r="E77" s="83"/>
      <c r="F77" s="83"/>
      <c r="G77" s="84"/>
    </row>
    <row r="78" spans="1:7" ht="45">
      <c r="A78" s="23">
        <v>44</v>
      </c>
      <c r="B78" s="24" t="s">
        <v>460</v>
      </c>
      <c r="C78" s="23" t="s">
        <v>481</v>
      </c>
      <c r="D78" s="24" t="s">
        <v>60</v>
      </c>
      <c r="E78" s="32">
        <v>2</v>
      </c>
      <c r="F78" s="32"/>
      <c r="G78" s="32">
        <f t="shared" si="1"/>
        <v>0</v>
      </c>
    </row>
    <row r="79" spans="1:7">
      <c r="A79" s="23">
        <v>45</v>
      </c>
      <c r="B79" s="24" t="s">
        <v>460</v>
      </c>
      <c r="C79" s="23" t="s">
        <v>447</v>
      </c>
      <c r="D79" s="24" t="s">
        <v>85</v>
      </c>
      <c r="E79" s="32">
        <v>2</v>
      </c>
      <c r="F79" s="32"/>
      <c r="G79" s="32">
        <f t="shared" si="1"/>
        <v>0</v>
      </c>
    </row>
    <row r="80" spans="1:7" ht="22.5">
      <c r="A80" s="23">
        <v>46</v>
      </c>
      <c r="B80" s="24" t="s">
        <v>460</v>
      </c>
      <c r="C80" s="23" t="s">
        <v>482</v>
      </c>
      <c r="D80" s="24" t="s">
        <v>60</v>
      </c>
      <c r="E80" s="32">
        <v>1</v>
      </c>
      <c r="F80" s="32"/>
      <c r="G80" s="32">
        <f t="shared" si="1"/>
        <v>0</v>
      </c>
    </row>
    <row r="81" spans="1:7" ht="22.5">
      <c r="A81" s="23">
        <v>47</v>
      </c>
      <c r="B81" s="24" t="s">
        <v>460</v>
      </c>
      <c r="C81" s="23" t="s">
        <v>483</v>
      </c>
      <c r="D81" s="24" t="s">
        <v>548</v>
      </c>
      <c r="E81" s="32">
        <v>2</v>
      </c>
      <c r="F81" s="32"/>
      <c r="G81" s="32">
        <f t="shared" si="1"/>
        <v>0</v>
      </c>
    </row>
    <row r="82" spans="1:7" ht="22.5">
      <c r="A82" s="23">
        <v>48</v>
      </c>
      <c r="B82" s="24" t="s">
        <v>460</v>
      </c>
      <c r="C82" s="23" t="s">
        <v>484</v>
      </c>
      <c r="D82" s="24" t="s">
        <v>60</v>
      </c>
      <c r="E82" s="32">
        <v>2</v>
      </c>
      <c r="F82" s="32"/>
      <c r="G82" s="32">
        <f t="shared" si="1"/>
        <v>0</v>
      </c>
    </row>
    <row r="83" spans="1:7" ht="22.5">
      <c r="A83" s="23">
        <v>49</v>
      </c>
      <c r="B83" s="24" t="s">
        <v>460</v>
      </c>
      <c r="C83" s="23" t="s">
        <v>485</v>
      </c>
      <c r="D83" s="24" t="s">
        <v>548</v>
      </c>
      <c r="E83" s="32">
        <v>2</v>
      </c>
      <c r="F83" s="32"/>
      <c r="G83" s="32">
        <f t="shared" si="1"/>
        <v>0</v>
      </c>
    </row>
    <row r="84" spans="1:7">
      <c r="A84" s="23">
        <v>50</v>
      </c>
      <c r="B84" s="24" t="s">
        <v>460</v>
      </c>
      <c r="C84" s="23" t="s">
        <v>501</v>
      </c>
      <c r="D84" s="24" t="s">
        <v>548</v>
      </c>
      <c r="E84" s="32">
        <v>2</v>
      </c>
      <c r="F84" s="32"/>
      <c r="G84" s="32">
        <f t="shared" si="1"/>
        <v>0</v>
      </c>
    </row>
    <row r="85" spans="1:7" ht="22.5">
      <c r="A85" s="23">
        <v>51</v>
      </c>
      <c r="B85" s="24" t="s">
        <v>460</v>
      </c>
      <c r="C85" s="23" t="s">
        <v>502</v>
      </c>
      <c r="D85" s="24" t="s">
        <v>60</v>
      </c>
      <c r="E85" s="32">
        <v>1</v>
      </c>
      <c r="F85" s="32"/>
      <c r="G85" s="32">
        <f t="shared" si="1"/>
        <v>0</v>
      </c>
    </row>
    <row r="86" spans="1:7" ht="14.45" customHeight="1">
      <c r="A86" s="82" t="s">
        <v>503</v>
      </c>
      <c r="B86" s="83"/>
      <c r="C86" s="83"/>
      <c r="D86" s="83"/>
      <c r="E86" s="83"/>
      <c r="F86" s="84"/>
      <c r="G86" s="31">
        <f>SUM(G78:G85)</f>
        <v>0</v>
      </c>
    </row>
    <row r="87" spans="1:7" ht="14.45" customHeight="1">
      <c r="A87" s="82" t="s">
        <v>538</v>
      </c>
      <c r="B87" s="83"/>
      <c r="C87" s="83"/>
      <c r="D87" s="83"/>
      <c r="E87" s="83"/>
      <c r="F87" s="84"/>
      <c r="G87" s="31">
        <f>G68+G71+G76+G86</f>
        <v>0</v>
      </c>
    </row>
    <row r="88" spans="1:7" ht="14.45" customHeight="1">
      <c r="A88" s="70" t="s">
        <v>213</v>
      </c>
      <c r="B88" s="71"/>
      <c r="C88" s="71"/>
      <c r="D88" s="71"/>
      <c r="E88" s="71"/>
      <c r="F88" s="72"/>
      <c r="G88" s="31">
        <f>G35+G60+G87</f>
        <v>0</v>
      </c>
    </row>
    <row r="89" spans="1:7">
      <c r="A89" s="28"/>
      <c r="B89" s="28"/>
      <c r="C89" s="28"/>
      <c r="D89" s="28"/>
      <c r="E89" s="28"/>
      <c r="F89" s="28"/>
      <c r="G89" s="28"/>
    </row>
    <row r="90" spans="1:7">
      <c r="A90" s="28"/>
      <c r="B90" s="28"/>
      <c r="C90" s="28"/>
      <c r="D90" s="28"/>
      <c r="E90" s="28"/>
      <c r="F90" s="28"/>
      <c r="G90" s="28"/>
    </row>
    <row r="91" spans="1:7">
      <c r="A91" s="28"/>
      <c r="B91" s="28"/>
      <c r="C91" s="28"/>
      <c r="D91" s="28"/>
      <c r="E91" s="28"/>
      <c r="F91" s="28"/>
      <c r="G91" s="28"/>
    </row>
    <row r="92" spans="1:7">
      <c r="A92" s="28"/>
      <c r="B92" s="28"/>
      <c r="C92" s="28"/>
      <c r="D92" s="28"/>
      <c r="E92" s="28"/>
      <c r="F92" s="28"/>
      <c r="G92" s="28"/>
    </row>
    <row r="93" spans="1:7">
      <c r="A93" s="28"/>
      <c r="B93" s="28"/>
      <c r="C93" s="28"/>
      <c r="D93" s="28"/>
      <c r="E93" s="28"/>
      <c r="F93" s="28"/>
      <c r="G93" s="28"/>
    </row>
    <row r="94" spans="1:7">
      <c r="A94" s="28"/>
      <c r="B94" s="28"/>
      <c r="C94" s="28"/>
      <c r="D94" s="28"/>
      <c r="E94" s="28"/>
      <c r="F94" s="28"/>
      <c r="G94" s="28"/>
    </row>
    <row r="95" spans="1:7">
      <c r="A95" s="28"/>
      <c r="B95" s="28"/>
      <c r="C95" s="28"/>
      <c r="D95" s="28"/>
      <c r="E95" s="28"/>
      <c r="F95" s="28"/>
      <c r="G95" s="28"/>
    </row>
    <row r="96" spans="1:7">
      <c r="A96" s="28"/>
      <c r="B96" s="28"/>
      <c r="C96" s="28"/>
      <c r="D96" s="28"/>
      <c r="E96" s="28"/>
      <c r="F96" s="28"/>
      <c r="G96" s="28"/>
    </row>
    <row r="97" spans="1:7">
      <c r="A97" s="28"/>
      <c r="B97" s="28"/>
      <c r="C97" s="28"/>
      <c r="D97" s="28"/>
      <c r="E97" s="28"/>
      <c r="F97" s="28"/>
      <c r="G97" s="28"/>
    </row>
    <row r="98" spans="1:7">
      <c r="A98" s="28"/>
      <c r="B98" s="28"/>
      <c r="C98" s="28"/>
      <c r="D98" s="28"/>
      <c r="E98" s="28"/>
      <c r="F98" s="28"/>
      <c r="G98" s="28"/>
    </row>
    <row r="99" spans="1:7">
      <c r="A99" s="28"/>
      <c r="B99" s="28"/>
      <c r="C99" s="28"/>
      <c r="D99" s="28"/>
      <c r="E99" s="28"/>
      <c r="F99" s="28"/>
      <c r="G99" s="28"/>
    </row>
  </sheetData>
  <mergeCells count="34">
    <mergeCell ref="A88:F88"/>
    <mergeCell ref="C8:G8"/>
    <mergeCell ref="A14:F14"/>
    <mergeCell ref="C15:G15"/>
    <mergeCell ref="A17:F17"/>
    <mergeCell ref="A24:F24"/>
    <mergeCell ref="C25:G25"/>
    <mergeCell ref="A34:F34"/>
    <mergeCell ref="A35:F35"/>
    <mergeCell ref="C36:G36"/>
    <mergeCell ref="C37:G37"/>
    <mergeCell ref="A42:F42"/>
    <mergeCell ref="C43:G43"/>
    <mergeCell ref="A1:G1"/>
    <mergeCell ref="A3:G3"/>
    <mergeCell ref="A4:G4"/>
    <mergeCell ref="C7:G7"/>
    <mergeCell ref="C18:G18"/>
    <mergeCell ref="A86:F86"/>
    <mergeCell ref="A87:F87"/>
    <mergeCell ref="A45:F45"/>
    <mergeCell ref="C46:G46"/>
    <mergeCell ref="A50:F50"/>
    <mergeCell ref="C51:G51"/>
    <mergeCell ref="A59:F59"/>
    <mergeCell ref="A60:F60"/>
    <mergeCell ref="C61:G61"/>
    <mergeCell ref="C62:G62"/>
    <mergeCell ref="A68:F68"/>
    <mergeCell ref="C69:G69"/>
    <mergeCell ref="A71:F71"/>
    <mergeCell ref="C72:G72"/>
    <mergeCell ref="A76:F76"/>
    <mergeCell ref="C77:G77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74"/>
  <sheetViews>
    <sheetView showGridLines="0" tabSelected="1" topLeftCell="A100" zoomScale="115" workbookViewId="0">
      <selection activeCell="G126" sqref="G126"/>
    </sheetView>
  </sheetViews>
  <sheetFormatPr defaultRowHeight="15"/>
  <cols>
    <col min="1" max="1" width="4.140625" customWidth="1"/>
    <col min="2" max="2" width="10" customWidth="1"/>
    <col min="3" max="3" width="41.7109375" customWidth="1"/>
    <col min="4" max="4" width="6" customWidth="1"/>
    <col min="5" max="5" width="9.28515625" customWidth="1"/>
    <col min="6" max="6" width="10" customWidth="1"/>
    <col min="7" max="7" width="12.140625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1.15" customHeight="1">
      <c r="A3" s="76" t="s">
        <v>372</v>
      </c>
      <c r="B3" s="77"/>
      <c r="C3" s="77"/>
      <c r="D3" s="77"/>
      <c r="E3" s="77"/>
      <c r="F3" s="77"/>
      <c r="G3" s="77"/>
    </row>
    <row r="4" spans="1:7" ht="15.75">
      <c r="A4" s="81" t="s">
        <v>245</v>
      </c>
      <c r="B4" s="81"/>
      <c r="C4" s="81"/>
      <c r="D4" s="81"/>
      <c r="E4" s="81"/>
      <c r="F4" s="81"/>
      <c r="G4" s="81"/>
    </row>
    <row r="5" spans="1:7" ht="22.15" customHeight="1">
      <c r="A5" s="1" t="s">
        <v>541</v>
      </c>
      <c r="B5" s="1" t="s">
        <v>243</v>
      </c>
      <c r="C5" s="1" t="s">
        <v>542</v>
      </c>
      <c r="D5" s="1" t="s">
        <v>241</v>
      </c>
      <c r="E5" s="1" t="s">
        <v>543</v>
      </c>
      <c r="F5" s="1" t="s">
        <v>544</v>
      </c>
      <c r="G5" s="1" t="s">
        <v>545</v>
      </c>
    </row>
    <row r="6" spans="1:7" ht="14.45" customHeight="1">
      <c r="A6" s="2">
        <v>1</v>
      </c>
      <c r="B6" s="3"/>
      <c r="C6" s="78" t="s">
        <v>546</v>
      </c>
      <c r="D6" s="79"/>
      <c r="E6" s="79"/>
      <c r="F6" s="79"/>
      <c r="G6" s="80"/>
    </row>
    <row r="7" spans="1:7" ht="21.6" customHeight="1">
      <c r="A7" s="4">
        <v>1</v>
      </c>
      <c r="B7" s="5" t="s">
        <v>547</v>
      </c>
      <c r="C7" s="5" t="s">
        <v>259</v>
      </c>
      <c r="D7" s="11" t="s">
        <v>548</v>
      </c>
      <c r="E7" s="6">
        <v>8</v>
      </c>
      <c r="F7" s="6"/>
      <c r="G7" s="6">
        <f>ROUND(E7*F7,2)</f>
        <v>0</v>
      </c>
    </row>
    <row r="8" spans="1:7" ht="21.6" customHeight="1">
      <c r="A8" s="4">
        <v>2</v>
      </c>
      <c r="B8" s="5" t="s">
        <v>547</v>
      </c>
      <c r="C8" s="5" t="s">
        <v>260</v>
      </c>
      <c r="D8" s="11" t="s">
        <v>548</v>
      </c>
      <c r="E8" s="6">
        <v>6</v>
      </c>
      <c r="F8" s="6"/>
      <c r="G8" s="6">
        <f t="shared" ref="G8:G37" si="0">ROUND(E8*F8,2)</f>
        <v>0</v>
      </c>
    </row>
    <row r="9" spans="1:7" ht="21.6" customHeight="1">
      <c r="A9" s="4">
        <v>3</v>
      </c>
      <c r="B9" s="5" t="s">
        <v>547</v>
      </c>
      <c r="C9" s="5" t="s">
        <v>261</v>
      </c>
      <c r="D9" s="11" t="s">
        <v>548</v>
      </c>
      <c r="E9" s="6">
        <v>6</v>
      </c>
      <c r="F9" s="6"/>
      <c r="G9" s="6">
        <f t="shared" si="0"/>
        <v>0</v>
      </c>
    </row>
    <row r="10" spans="1:7" ht="21.6" customHeight="1">
      <c r="A10" s="4">
        <v>4</v>
      </c>
      <c r="B10" s="5" t="s">
        <v>547</v>
      </c>
      <c r="C10" s="5" t="s">
        <v>262</v>
      </c>
      <c r="D10" s="11" t="s">
        <v>548</v>
      </c>
      <c r="E10" s="6">
        <v>1</v>
      </c>
      <c r="F10" s="6"/>
      <c r="G10" s="6">
        <f t="shared" si="0"/>
        <v>0</v>
      </c>
    </row>
    <row r="11" spans="1:7" ht="21.6" customHeight="1">
      <c r="A11" s="4">
        <v>5</v>
      </c>
      <c r="B11" s="5" t="s">
        <v>547</v>
      </c>
      <c r="C11" s="5" t="s">
        <v>263</v>
      </c>
      <c r="D11" s="11" t="s">
        <v>548</v>
      </c>
      <c r="E11" s="6">
        <v>2</v>
      </c>
      <c r="F11" s="6"/>
      <c r="G11" s="6">
        <f t="shared" si="0"/>
        <v>0</v>
      </c>
    </row>
    <row r="12" spans="1:7" ht="21.6" customHeight="1">
      <c r="A12" s="4">
        <v>6</v>
      </c>
      <c r="B12" s="5" t="s">
        <v>547</v>
      </c>
      <c r="C12" s="5" t="s">
        <v>264</v>
      </c>
      <c r="D12" s="11" t="s">
        <v>548</v>
      </c>
      <c r="E12" s="6">
        <v>1</v>
      </c>
      <c r="F12" s="6"/>
      <c r="G12" s="6">
        <f t="shared" si="0"/>
        <v>0</v>
      </c>
    </row>
    <row r="13" spans="1:7" ht="21.6" customHeight="1">
      <c r="A13" s="4">
        <v>7</v>
      </c>
      <c r="B13" s="5" t="s">
        <v>547</v>
      </c>
      <c r="C13" s="5" t="s">
        <v>265</v>
      </c>
      <c r="D13" s="11" t="s">
        <v>549</v>
      </c>
      <c r="E13" s="6">
        <v>1340</v>
      </c>
      <c r="F13" s="6"/>
      <c r="G13" s="6">
        <f t="shared" si="0"/>
        <v>0</v>
      </c>
    </row>
    <row r="14" spans="1:7" ht="21.6" customHeight="1">
      <c r="A14" s="4">
        <v>8</v>
      </c>
      <c r="B14" s="5" t="s">
        <v>547</v>
      </c>
      <c r="C14" s="5" t="s">
        <v>266</v>
      </c>
      <c r="D14" s="11" t="s">
        <v>548</v>
      </c>
      <c r="E14" s="6">
        <v>100</v>
      </c>
      <c r="F14" s="6"/>
      <c r="G14" s="6">
        <f t="shared" si="0"/>
        <v>0</v>
      </c>
    </row>
    <row r="15" spans="1:7" ht="21.6" customHeight="1">
      <c r="A15" s="4">
        <v>9</v>
      </c>
      <c r="B15" s="5" t="s">
        <v>547</v>
      </c>
      <c r="C15" s="5" t="s">
        <v>267</v>
      </c>
      <c r="D15" s="11" t="s">
        <v>548</v>
      </c>
      <c r="E15" s="6">
        <v>100</v>
      </c>
      <c r="F15" s="6"/>
      <c r="G15" s="6">
        <f t="shared" si="0"/>
        <v>0</v>
      </c>
    </row>
    <row r="16" spans="1:7" ht="21.6" customHeight="1">
      <c r="A16" s="60">
        <v>10</v>
      </c>
      <c r="B16" s="61" t="s">
        <v>550</v>
      </c>
      <c r="C16" s="61" t="s">
        <v>359</v>
      </c>
      <c r="D16" s="62" t="s">
        <v>548</v>
      </c>
      <c r="E16" s="63">
        <v>8</v>
      </c>
      <c r="F16" s="6"/>
      <c r="G16" s="6">
        <f t="shared" si="0"/>
        <v>0</v>
      </c>
    </row>
    <row r="17" spans="1:7">
      <c r="A17" s="4">
        <v>11</v>
      </c>
      <c r="B17" s="5" t="s">
        <v>551</v>
      </c>
      <c r="C17" s="5" t="s">
        <v>268</v>
      </c>
      <c r="D17" s="11" t="s">
        <v>549</v>
      </c>
      <c r="E17" s="6">
        <v>950</v>
      </c>
      <c r="F17" s="6"/>
      <c r="G17" s="6">
        <f t="shared" si="0"/>
        <v>0</v>
      </c>
    </row>
    <row r="18" spans="1:7">
      <c r="A18" s="4">
        <v>12</v>
      </c>
      <c r="B18" s="5" t="s">
        <v>551</v>
      </c>
      <c r="C18" s="5" t="s">
        <v>269</v>
      </c>
      <c r="D18" s="11" t="s">
        <v>549</v>
      </c>
      <c r="E18" s="6">
        <v>1095</v>
      </c>
      <c r="F18" s="6"/>
      <c r="G18" s="6">
        <f t="shared" si="0"/>
        <v>0</v>
      </c>
    </row>
    <row r="19" spans="1:7" ht="22.5">
      <c r="A19" s="4">
        <v>13</v>
      </c>
      <c r="B19" s="5" t="s">
        <v>551</v>
      </c>
      <c r="C19" s="5" t="s">
        <v>270</v>
      </c>
      <c r="D19" s="11" t="s">
        <v>549</v>
      </c>
      <c r="E19" s="6">
        <v>2610</v>
      </c>
      <c r="F19" s="6"/>
      <c r="G19" s="6">
        <f t="shared" si="0"/>
        <v>0</v>
      </c>
    </row>
    <row r="20" spans="1:7" ht="22.5">
      <c r="A20" s="4">
        <v>14</v>
      </c>
      <c r="B20" s="5" t="s">
        <v>551</v>
      </c>
      <c r="C20" s="5" t="s">
        <v>271</v>
      </c>
      <c r="D20" s="11" t="s">
        <v>549</v>
      </c>
      <c r="E20" s="6">
        <v>1566</v>
      </c>
      <c r="F20" s="6"/>
      <c r="G20" s="6">
        <f t="shared" si="0"/>
        <v>0</v>
      </c>
    </row>
    <row r="21" spans="1:7" ht="31.15" customHeight="1">
      <c r="A21" s="4">
        <v>15</v>
      </c>
      <c r="B21" s="5" t="s">
        <v>551</v>
      </c>
      <c r="C21" s="5" t="s">
        <v>272</v>
      </c>
      <c r="D21" s="11" t="s">
        <v>549</v>
      </c>
      <c r="E21" s="6">
        <v>30</v>
      </c>
      <c r="F21" s="6"/>
      <c r="G21" s="6">
        <f t="shared" si="0"/>
        <v>0</v>
      </c>
    </row>
    <row r="22" spans="1:7" ht="22.5">
      <c r="A22" s="4">
        <v>16</v>
      </c>
      <c r="B22" s="5" t="s">
        <v>551</v>
      </c>
      <c r="C22" s="5" t="s">
        <v>273</v>
      </c>
      <c r="D22" s="11" t="s">
        <v>549</v>
      </c>
      <c r="E22" s="6">
        <v>27</v>
      </c>
      <c r="F22" s="6"/>
      <c r="G22" s="6">
        <f t="shared" si="0"/>
        <v>0</v>
      </c>
    </row>
    <row r="23" spans="1:7" ht="33.75">
      <c r="A23" s="4">
        <v>17</v>
      </c>
      <c r="B23" s="5" t="s">
        <v>551</v>
      </c>
      <c r="C23" s="5" t="s">
        <v>555</v>
      </c>
      <c r="D23" s="11" t="s">
        <v>552</v>
      </c>
      <c r="E23" s="6">
        <v>50</v>
      </c>
      <c r="F23" s="6"/>
      <c r="G23" s="6">
        <f t="shared" si="0"/>
        <v>0</v>
      </c>
    </row>
    <row r="24" spans="1:7">
      <c r="A24" s="4">
        <v>18</v>
      </c>
      <c r="B24" s="5" t="s">
        <v>551</v>
      </c>
      <c r="C24" s="5" t="s">
        <v>274</v>
      </c>
      <c r="D24" s="11" t="s">
        <v>552</v>
      </c>
      <c r="E24" s="6">
        <v>30</v>
      </c>
      <c r="F24" s="6"/>
      <c r="G24" s="6">
        <f t="shared" si="0"/>
        <v>0</v>
      </c>
    </row>
    <row r="25" spans="1:7" ht="22.5">
      <c r="A25" s="4">
        <v>19</v>
      </c>
      <c r="B25" s="5" t="s">
        <v>551</v>
      </c>
      <c r="C25" s="5" t="s">
        <v>492</v>
      </c>
      <c r="D25" s="11" t="s">
        <v>552</v>
      </c>
      <c r="E25" s="6">
        <v>1160</v>
      </c>
      <c r="F25" s="6"/>
      <c r="G25" s="6">
        <f t="shared" si="0"/>
        <v>0</v>
      </c>
    </row>
    <row r="26" spans="1:7">
      <c r="A26" s="4">
        <v>20</v>
      </c>
      <c r="B26" s="5" t="s">
        <v>551</v>
      </c>
      <c r="C26" s="5" t="s">
        <v>275</v>
      </c>
      <c r="D26" s="11" t="s">
        <v>552</v>
      </c>
      <c r="E26" s="6">
        <v>580</v>
      </c>
      <c r="F26" s="6"/>
      <c r="G26" s="6">
        <f t="shared" si="0"/>
        <v>0</v>
      </c>
    </row>
    <row r="27" spans="1:7">
      <c r="A27" s="4">
        <v>21</v>
      </c>
      <c r="B27" s="5" t="s">
        <v>551</v>
      </c>
      <c r="C27" s="5" t="s">
        <v>491</v>
      </c>
      <c r="D27" s="11" t="s">
        <v>554</v>
      </c>
      <c r="E27" s="6">
        <v>54.4</v>
      </c>
      <c r="F27" s="6"/>
      <c r="G27" s="6">
        <f t="shared" si="0"/>
        <v>0</v>
      </c>
    </row>
    <row r="28" spans="1:7">
      <c r="A28" s="4">
        <v>22</v>
      </c>
      <c r="B28" s="5" t="s">
        <v>551</v>
      </c>
      <c r="C28" s="5" t="s">
        <v>321</v>
      </c>
      <c r="D28" s="11" t="s">
        <v>554</v>
      </c>
      <c r="E28" s="6">
        <v>4.88</v>
      </c>
      <c r="F28" s="6"/>
      <c r="G28" s="6">
        <f t="shared" si="0"/>
        <v>0</v>
      </c>
    </row>
    <row r="29" spans="1:7">
      <c r="A29" s="4">
        <v>23</v>
      </c>
      <c r="B29" s="5" t="s">
        <v>551</v>
      </c>
      <c r="C29" s="5" t="s">
        <v>557</v>
      </c>
      <c r="D29" s="11" t="s">
        <v>552</v>
      </c>
      <c r="E29" s="6">
        <v>10</v>
      </c>
      <c r="F29" s="6"/>
      <c r="G29" s="6">
        <f t="shared" si="0"/>
        <v>0</v>
      </c>
    </row>
    <row r="30" spans="1:7">
      <c r="A30" s="4">
        <v>24</v>
      </c>
      <c r="B30" s="5" t="s">
        <v>551</v>
      </c>
      <c r="C30" s="5" t="s">
        <v>558</v>
      </c>
      <c r="D30" s="11" t="s">
        <v>549</v>
      </c>
      <c r="E30" s="6">
        <v>36</v>
      </c>
      <c r="F30" s="6"/>
      <c r="G30" s="6">
        <f t="shared" si="0"/>
        <v>0</v>
      </c>
    </row>
    <row r="31" spans="1:7" ht="22.5">
      <c r="A31" s="4">
        <v>25</v>
      </c>
      <c r="B31" s="5" t="s">
        <v>551</v>
      </c>
      <c r="C31" s="5" t="s">
        <v>559</v>
      </c>
      <c r="D31" s="11" t="s">
        <v>560</v>
      </c>
      <c r="E31" s="6">
        <f>225.75*2.5</f>
        <v>564.375</v>
      </c>
      <c r="F31" s="6"/>
      <c r="G31" s="6">
        <f t="shared" si="0"/>
        <v>0</v>
      </c>
    </row>
    <row r="32" spans="1:7" ht="22.5">
      <c r="A32" s="4">
        <v>26</v>
      </c>
      <c r="B32" s="5" t="s">
        <v>551</v>
      </c>
      <c r="C32" s="5" t="s">
        <v>561</v>
      </c>
      <c r="D32" s="11" t="s">
        <v>560</v>
      </c>
      <c r="E32" s="6">
        <v>523.04999999999995</v>
      </c>
      <c r="F32" s="6"/>
      <c r="G32" s="6">
        <f t="shared" si="0"/>
        <v>0</v>
      </c>
    </row>
    <row r="33" spans="1:7" ht="22.5">
      <c r="A33" s="4">
        <v>27</v>
      </c>
      <c r="B33" s="5" t="s">
        <v>551</v>
      </c>
      <c r="C33" s="5" t="s">
        <v>276</v>
      </c>
      <c r="D33" s="11" t="s">
        <v>560</v>
      </c>
      <c r="E33" s="6">
        <v>254.5</v>
      </c>
      <c r="F33" s="6"/>
      <c r="G33" s="6">
        <f t="shared" si="0"/>
        <v>0</v>
      </c>
    </row>
    <row r="34" spans="1:7" ht="30.6" customHeight="1">
      <c r="A34" s="4">
        <v>28</v>
      </c>
      <c r="B34" s="5" t="s">
        <v>562</v>
      </c>
      <c r="C34" s="5" t="s">
        <v>362</v>
      </c>
      <c r="D34" s="11" t="s">
        <v>554</v>
      </c>
      <c r="E34" s="6">
        <v>4432.2</v>
      </c>
      <c r="F34" s="6"/>
      <c r="G34" s="6">
        <f t="shared" si="0"/>
        <v>0</v>
      </c>
    </row>
    <row r="35" spans="1:7" ht="22.5">
      <c r="A35" s="4">
        <v>29</v>
      </c>
      <c r="B35" s="5" t="s">
        <v>563</v>
      </c>
      <c r="C35" s="5" t="s">
        <v>277</v>
      </c>
      <c r="D35" s="11" t="s">
        <v>554</v>
      </c>
      <c r="E35" s="6">
        <v>440</v>
      </c>
      <c r="F35" s="6"/>
      <c r="G35" s="6">
        <f t="shared" si="0"/>
        <v>0</v>
      </c>
    </row>
    <row r="36" spans="1:7" ht="22.5">
      <c r="A36" s="4">
        <v>30</v>
      </c>
      <c r="B36" s="5" t="s">
        <v>562</v>
      </c>
      <c r="C36" s="5" t="s">
        <v>278</v>
      </c>
      <c r="D36" s="11" t="s">
        <v>549</v>
      </c>
      <c r="E36" s="6">
        <v>11440</v>
      </c>
      <c r="F36" s="6"/>
      <c r="G36" s="6">
        <f t="shared" si="0"/>
        <v>0</v>
      </c>
    </row>
    <row r="37" spans="1:7">
      <c r="A37" s="4">
        <v>31</v>
      </c>
      <c r="B37" s="5" t="s">
        <v>564</v>
      </c>
      <c r="C37" s="5" t="s">
        <v>0</v>
      </c>
      <c r="D37" s="11" t="s">
        <v>1</v>
      </c>
      <c r="E37" s="6">
        <v>3.2</v>
      </c>
      <c r="F37" s="6"/>
      <c r="G37" s="6">
        <f t="shared" si="0"/>
        <v>0</v>
      </c>
    </row>
    <row r="38" spans="1:7" ht="14.45" customHeight="1">
      <c r="A38" s="78" t="s">
        <v>2</v>
      </c>
      <c r="B38" s="79"/>
      <c r="C38" s="79"/>
      <c r="D38" s="79"/>
      <c r="E38" s="79"/>
      <c r="F38" s="80"/>
      <c r="G38" s="9">
        <f>SUM(G7:G37)</f>
        <v>0</v>
      </c>
    </row>
    <row r="39" spans="1:7" ht="14.45" customHeight="1">
      <c r="A39" s="2">
        <v>2</v>
      </c>
      <c r="B39" s="3"/>
      <c r="C39" s="78" t="s">
        <v>3</v>
      </c>
      <c r="D39" s="79"/>
      <c r="E39" s="79"/>
      <c r="F39" s="79"/>
      <c r="G39" s="80"/>
    </row>
    <row r="40" spans="1:7" ht="22.5">
      <c r="A40" s="4">
        <v>32</v>
      </c>
      <c r="B40" s="5" t="s">
        <v>4</v>
      </c>
      <c r="C40" s="5" t="s">
        <v>360</v>
      </c>
      <c r="D40" s="11" t="s">
        <v>549</v>
      </c>
      <c r="E40" s="6">
        <v>8650</v>
      </c>
      <c r="F40" s="6"/>
      <c r="G40" s="6">
        <f>ROUND(E40*F40,2)</f>
        <v>0</v>
      </c>
    </row>
    <row r="41" spans="1:7" ht="33.75">
      <c r="A41" s="4">
        <v>33</v>
      </c>
      <c r="B41" s="5" t="s">
        <v>6</v>
      </c>
      <c r="C41" s="5" t="s">
        <v>279</v>
      </c>
      <c r="D41" s="11" t="s">
        <v>549</v>
      </c>
      <c r="E41" s="6">
        <v>8650</v>
      </c>
      <c r="F41" s="6"/>
      <c r="G41" s="6">
        <f>ROUND(E41*F41,2)</f>
        <v>0</v>
      </c>
    </row>
    <row r="42" spans="1:7" ht="45">
      <c r="A42" s="4">
        <v>34</v>
      </c>
      <c r="B42" s="5" t="s">
        <v>7</v>
      </c>
      <c r="C42" s="5" t="s">
        <v>280</v>
      </c>
      <c r="D42" s="11" t="s">
        <v>549</v>
      </c>
      <c r="E42" s="6">
        <v>8650</v>
      </c>
      <c r="F42" s="6"/>
      <c r="G42" s="6">
        <f>ROUND(E42*F42,2)</f>
        <v>0</v>
      </c>
    </row>
    <row r="43" spans="1:7" ht="22.5">
      <c r="A43" s="4">
        <v>35</v>
      </c>
      <c r="B43" s="5" t="s">
        <v>8</v>
      </c>
      <c r="C43" s="5" t="s">
        <v>9</v>
      </c>
      <c r="D43" s="11" t="s">
        <v>10</v>
      </c>
      <c r="E43" s="6">
        <v>39</v>
      </c>
      <c r="F43" s="6"/>
      <c r="G43" s="6">
        <f>ROUND(E43*F43,2)</f>
        <v>0</v>
      </c>
    </row>
    <row r="44" spans="1:7" ht="14.45" customHeight="1">
      <c r="A44" s="78" t="s">
        <v>13</v>
      </c>
      <c r="B44" s="79"/>
      <c r="C44" s="79"/>
      <c r="D44" s="79"/>
      <c r="E44" s="79"/>
      <c r="F44" s="80"/>
      <c r="G44" s="9">
        <f>SUM(G40:G43)</f>
        <v>0</v>
      </c>
    </row>
    <row r="45" spans="1:7" ht="14.45" customHeight="1">
      <c r="A45" s="2">
        <v>3</v>
      </c>
      <c r="B45" s="3"/>
      <c r="C45" s="78" t="s">
        <v>14</v>
      </c>
      <c r="D45" s="79"/>
      <c r="E45" s="79"/>
      <c r="F45" s="79"/>
      <c r="G45" s="80"/>
    </row>
    <row r="46" spans="1:7" ht="22.5">
      <c r="A46" s="4">
        <v>36</v>
      </c>
      <c r="B46" s="5" t="s">
        <v>4</v>
      </c>
      <c r="C46" s="5" t="s">
        <v>5</v>
      </c>
      <c r="D46" s="11" t="s">
        <v>549</v>
      </c>
      <c r="E46" s="6">
        <v>1310</v>
      </c>
      <c r="F46" s="6"/>
      <c r="G46" s="6">
        <f t="shared" ref="G46:G53" si="1">ROUND(E46*F46,2)</f>
        <v>0</v>
      </c>
    </row>
    <row r="47" spans="1:7" ht="22.5">
      <c r="A47" s="4">
        <v>37</v>
      </c>
      <c r="B47" s="5" t="s">
        <v>15</v>
      </c>
      <c r="C47" s="5" t="s">
        <v>16</v>
      </c>
      <c r="D47" s="11" t="s">
        <v>549</v>
      </c>
      <c r="E47" s="6">
        <v>1310</v>
      </c>
      <c r="F47" s="6"/>
      <c r="G47" s="6">
        <f t="shared" si="1"/>
        <v>0</v>
      </c>
    </row>
    <row r="48" spans="1:7" ht="33.75">
      <c r="A48" s="4">
        <v>38</v>
      </c>
      <c r="B48" s="5" t="s">
        <v>6</v>
      </c>
      <c r="C48" s="5" t="s">
        <v>279</v>
      </c>
      <c r="D48" s="11" t="s">
        <v>549</v>
      </c>
      <c r="E48" s="6">
        <v>1310</v>
      </c>
      <c r="F48" s="6"/>
      <c r="G48" s="6">
        <f t="shared" si="1"/>
        <v>0</v>
      </c>
    </row>
    <row r="49" spans="1:7" ht="33.75">
      <c r="A49" s="4">
        <v>39</v>
      </c>
      <c r="B49" s="5" t="s">
        <v>17</v>
      </c>
      <c r="C49" s="5" t="s">
        <v>18</v>
      </c>
      <c r="D49" s="11" t="s">
        <v>549</v>
      </c>
      <c r="E49" s="6">
        <v>725</v>
      </c>
      <c r="F49" s="6"/>
      <c r="G49" s="6">
        <f t="shared" si="1"/>
        <v>0</v>
      </c>
    </row>
    <row r="50" spans="1:7" ht="33.75">
      <c r="A50" s="4">
        <v>40</v>
      </c>
      <c r="B50" s="5" t="s">
        <v>17</v>
      </c>
      <c r="C50" s="5" t="s">
        <v>19</v>
      </c>
      <c r="D50" s="11" t="s">
        <v>549</v>
      </c>
      <c r="E50" s="6">
        <v>155</v>
      </c>
      <c r="F50" s="6"/>
      <c r="G50" s="6">
        <f t="shared" si="1"/>
        <v>0</v>
      </c>
    </row>
    <row r="51" spans="1:7" ht="22.5">
      <c r="A51" s="4">
        <v>41</v>
      </c>
      <c r="B51" s="5" t="s">
        <v>17</v>
      </c>
      <c r="C51" s="5" t="s">
        <v>20</v>
      </c>
      <c r="D51" s="11" t="s">
        <v>549</v>
      </c>
      <c r="E51" s="6">
        <v>140</v>
      </c>
      <c r="F51" s="6"/>
      <c r="G51" s="6">
        <f t="shared" si="1"/>
        <v>0</v>
      </c>
    </row>
    <row r="52" spans="1:7" ht="22.5">
      <c r="A52" s="4">
        <v>42</v>
      </c>
      <c r="B52" s="5" t="s">
        <v>17</v>
      </c>
      <c r="C52" s="5" t="s">
        <v>21</v>
      </c>
      <c r="D52" s="11" t="s">
        <v>549</v>
      </c>
      <c r="E52" s="6">
        <v>210</v>
      </c>
      <c r="F52" s="6"/>
      <c r="G52" s="6">
        <f t="shared" si="1"/>
        <v>0</v>
      </c>
    </row>
    <row r="53" spans="1:7" ht="21" customHeight="1">
      <c r="A53" s="4">
        <v>43</v>
      </c>
      <c r="B53" s="5" t="s">
        <v>17</v>
      </c>
      <c r="C53" s="5" t="s">
        <v>22</v>
      </c>
      <c r="D53" s="11" t="s">
        <v>549</v>
      </c>
      <c r="E53" s="6">
        <v>80</v>
      </c>
      <c r="F53" s="6"/>
      <c r="G53" s="6">
        <f t="shared" si="1"/>
        <v>0</v>
      </c>
    </row>
    <row r="54" spans="1:7" ht="14.45" customHeight="1">
      <c r="A54" s="78" t="s">
        <v>23</v>
      </c>
      <c r="B54" s="79"/>
      <c r="C54" s="79"/>
      <c r="D54" s="79"/>
      <c r="E54" s="79"/>
      <c r="F54" s="80"/>
      <c r="G54" s="9">
        <f>SUM(G46:G53)</f>
        <v>0</v>
      </c>
    </row>
    <row r="55" spans="1:7" ht="14.45" customHeight="1">
      <c r="A55" s="2">
        <v>4</v>
      </c>
      <c r="B55" s="3"/>
      <c r="C55" s="78" t="s">
        <v>24</v>
      </c>
      <c r="D55" s="79"/>
      <c r="E55" s="79"/>
      <c r="F55" s="79"/>
      <c r="G55" s="80"/>
    </row>
    <row r="56" spans="1:7" ht="22.5">
      <c r="A56" s="4">
        <v>44</v>
      </c>
      <c r="B56" s="5" t="s">
        <v>4</v>
      </c>
      <c r="C56" s="5" t="s">
        <v>25</v>
      </c>
      <c r="D56" s="11" t="s">
        <v>549</v>
      </c>
      <c r="E56" s="6">
        <v>600</v>
      </c>
      <c r="F56" s="6"/>
      <c r="G56" s="6">
        <f>ROUND(E56*F56,2)</f>
        <v>0</v>
      </c>
    </row>
    <row r="57" spans="1:7" ht="22.5">
      <c r="A57" s="4">
        <v>45</v>
      </c>
      <c r="B57" s="5" t="s">
        <v>6</v>
      </c>
      <c r="C57" s="5" t="s">
        <v>26</v>
      </c>
      <c r="D57" s="11" t="s">
        <v>549</v>
      </c>
      <c r="E57" s="6">
        <v>600</v>
      </c>
      <c r="F57" s="6"/>
      <c r="G57" s="6">
        <f>ROUND(E57*F57,2)</f>
        <v>0</v>
      </c>
    </row>
    <row r="58" spans="1:7" ht="33.75">
      <c r="A58" s="4">
        <v>46</v>
      </c>
      <c r="B58" s="5" t="s">
        <v>27</v>
      </c>
      <c r="C58" s="5" t="s">
        <v>28</v>
      </c>
      <c r="D58" s="11" t="s">
        <v>549</v>
      </c>
      <c r="E58" s="6">
        <v>600</v>
      </c>
      <c r="F58" s="6"/>
      <c r="G58" s="6">
        <f>ROUND(E58*F58,2)</f>
        <v>0</v>
      </c>
    </row>
    <row r="59" spans="1:7" ht="45">
      <c r="A59" s="4">
        <v>47</v>
      </c>
      <c r="B59" s="5" t="s">
        <v>7</v>
      </c>
      <c r="C59" s="5" t="s">
        <v>281</v>
      </c>
      <c r="D59" s="11" t="s">
        <v>549</v>
      </c>
      <c r="E59" s="6">
        <v>490</v>
      </c>
      <c r="F59" s="6"/>
      <c r="G59" s="6">
        <f>ROUND(E59*F59,2)</f>
        <v>0</v>
      </c>
    </row>
    <row r="60" spans="1:7" ht="22.5">
      <c r="A60" s="4">
        <v>48</v>
      </c>
      <c r="B60" s="5" t="s">
        <v>29</v>
      </c>
      <c r="C60" s="5" t="s">
        <v>30</v>
      </c>
      <c r="D60" s="11" t="s">
        <v>549</v>
      </c>
      <c r="E60" s="6">
        <v>110</v>
      </c>
      <c r="F60" s="6"/>
      <c r="G60" s="6">
        <f>ROUND(E60*F60,2)</f>
        <v>0</v>
      </c>
    </row>
    <row r="61" spans="1:7" ht="14.45" customHeight="1">
      <c r="A61" s="78" t="s">
        <v>31</v>
      </c>
      <c r="B61" s="79"/>
      <c r="C61" s="79"/>
      <c r="D61" s="79"/>
      <c r="E61" s="79"/>
      <c r="F61" s="80"/>
      <c r="G61" s="9">
        <f>SUM(G56:G60)</f>
        <v>0</v>
      </c>
    </row>
    <row r="62" spans="1:7" ht="14.45" customHeight="1">
      <c r="A62" s="2">
        <v>5</v>
      </c>
      <c r="B62" s="3"/>
      <c r="C62" s="78" t="s">
        <v>32</v>
      </c>
      <c r="D62" s="79"/>
      <c r="E62" s="79"/>
      <c r="F62" s="79"/>
      <c r="G62" s="80"/>
    </row>
    <row r="63" spans="1:7" ht="22.5">
      <c r="A63" s="4">
        <v>49</v>
      </c>
      <c r="B63" s="5" t="s">
        <v>4</v>
      </c>
      <c r="C63" s="5" t="s">
        <v>25</v>
      </c>
      <c r="D63" s="11" t="s">
        <v>549</v>
      </c>
      <c r="E63" s="6">
        <v>75</v>
      </c>
      <c r="F63" s="6"/>
      <c r="G63" s="6">
        <f>ROUND(E63*F63,2)</f>
        <v>0</v>
      </c>
    </row>
    <row r="64" spans="1:7" ht="22.5">
      <c r="A64" s="4">
        <v>50</v>
      </c>
      <c r="B64" s="5" t="s">
        <v>6</v>
      </c>
      <c r="C64" s="5" t="s">
        <v>33</v>
      </c>
      <c r="D64" s="11" t="s">
        <v>549</v>
      </c>
      <c r="E64" s="6">
        <v>75</v>
      </c>
      <c r="F64" s="6"/>
      <c r="G64" s="6">
        <f>ROUND(E64*F64,2)</f>
        <v>0</v>
      </c>
    </row>
    <row r="65" spans="1:7" ht="33.75">
      <c r="A65" s="4">
        <v>51</v>
      </c>
      <c r="B65" s="5" t="s">
        <v>27</v>
      </c>
      <c r="C65" s="5" t="s">
        <v>28</v>
      </c>
      <c r="D65" s="11" t="s">
        <v>549</v>
      </c>
      <c r="E65" s="6">
        <v>75</v>
      </c>
      <c r="F65" s="6"/>
      <c r="G65" s="6">
        <f>ROUND(E65*F65,2)</f>
        <v>0</v>
      </c>
    </row>
    <row r="66" spans="1:7" ht="45">
      <c r="A66" s="4">
        <v>52</v>
      </c>
      <c r="B66" s="5" t="s">
        <v>7</v>
      </c>
      <c r="C66" s="5" t="s">
        <v>282</v>
      </c>
      <c r="D66" s="11" t="s">
        <v>549</v>
      </c>
      <c r="E66" s="6">
        <v>75</v>
      </c>
      <c r="F66" s="6"/>
      <c r="G66" s="6">
        <f>ROUND(E66*F66,2)</f>
        <v>0</v>
      </c>
    </row>
    <row r="67" spans="1:7" ht="14.45" customHeight="1">
      <c r="A67" s="78" t="s">
        <v>34</v>
      </c>
      <c r="B67" s="79"/>
      <c r="C67" s="79"/>
      <c r="D67" s="79"/>
      <c r="E67" s="79"/>
      <c r="F67" s="80"/>
      <c r="G67" s="9">
        <f>SUM(G63:G66)</f>
        <v>0</v>
      </c>
    </row>
    <row r="68" spans="1:7" ht="14.45" customHeight="1">
      <c r="A68" s="2">
        <v>6</v>
      </c>
      <c r="B68" s="3"/>
      <c r="C68" s="78" t="s">
        <v>283</v>
      </c>
      <c r="D68" s="79"/>
      <c r="E68" s="79"/>
      <c r="F68" s="79"/>
      <c r="G68" s="80"/>
    </row>
    <row r="69" spans="1:7" ht="22.5">
      <c r="A69" s="4">
        <v>53</v>
      </c>
      <c r="B69" s="5" t="s">
        <v>4</v>
      </c>
      <c r="C69" s="5" t="s">
        <v>5</v>
      </c>
      <c r="D69" s="11" t="s">
        <v>549</v>
      </c>
      <c r="E69" s="6">
        <v>35</v>
      </c>
      <c r="F69" s="6"/>
      <c r="G69" s="6">
        <f>ROUND(E69*F69,2)</f>
        <v>0</v>
      </c>
    </row>
    <row r="70" spans="1:7" ht="22.5">
      <c r="A70" s="4">
        <v>54</v>
      </c>
      <c r="B70" s="5" t="s">
        <v>15</v>
      </c>
      <c r="C70" s="5" t="s">
        <v>35</v>
      </c>
      <c r="D70" s="11" t="s">
        <v>549</v>
      </c>
      <c r="E70" s="6">
        <v>35</v>
      </c>
      <c r="F70" s="6"/>
      <c r="G70" s="6">
        <f>ROUND(E70*F70,2)</f>
        <v>0</v>
      </c>
    </row>
    <row r="71" spans="1:7" ht="33.75">
      <c r="A71" s="4">
        <v>55</v>
      </c>
      <c r="B71" s="5" t="s">
        <v>6</v>
      </c>
      <c r="C71" s="5" t="s">
        <v>284</v>
      </c>
      <c r="D71" s="11" t="s">
        <v>549</v>
      </c>
      <c r="E71" s="6">
        <v>35</v>
      </c>
      <c r="F71" s="6"/>
      <c r="G71" s="6">
        <f>ROUND(E71*F71,2)</f>
        <v>0</v>
      </c>
    </row>
    <row r="72" spans="1:7" ht="22.5">
      <c r="A72" s="4">
        <v>56</v>
      </c>
      <c r="B72" s="5" t="s">
        <v>36</v>
      </c>
      <c r="C72" s="5" t="s">
        <v>285</v>
      </c>
      <c r="D72" s="11" t="s">
        <v>549</v>
      </c>
      <c r="E72" s="6">
        <v>35</v>
      </c>
      <c r="F72" s="6"/>
      <c r="G72" s="6">
        <f>ROUND(E72*F72,2)</f>
        <v>0</v>
      </c>
    </row>
    <row r="73" spans="1:7" ht="14.45" customHeight="1">
      <c r="A73" s="78" t="s">
        <v>37</v>
      </c>
      <c r="B73" s="79"/>
      <c r="C73" s="79"/>
      <c r="D73" s="79"/>
      <c r="E73" s="79"/>
      <c r="F73" s="80"/>
      <c r="G73" s="9">
        <f>SUM(G69:G72)</f>
        <v>0</v>
      </c>
    </row>
    <row r="74" spans="1:7" ht="14.45" customHeight="1">
      <c r="A74" s="2">
        <v>7</v>
      </c>
      <c r="B74" s="3"/>
      <c r="C74" s="78" t="s">
        <v>38</v>
      </c>
      <c r="D74" s="79"/>
      <c r="E74" s="79"/>
      <c r="F74" s="79"/>
      <c r="G74" s="80"/>
    </row>
    <row r="75" spans="1:7" ht="22.5">
      <c r="A75" s="4">
        <v>57</v>
      </c>
      <c r="B75" s="5" t="s">
        <v>6</v>
      </c>
      <c r="C75" s="5" t="s">
        <v>39</v>
      </c>
      <c r="D75" s="11" t="s">
        <v>549</v>
      </c>
      <c r="E75" s="6">
        <v>770</v>
      </c>
      <c r="F75" s="6"/>
      <c r="G75" s="6">
        <f>ROUND(E75*F75,2)</f>
        <v>0</v>
      </c>
    </row>
    <row r="76" spans="1:7" ht="14.45" customHeight="1">
      <c r="A76" s="78" t="s">
        <v>40</v>
      </c>
      <c r="B76" s="79"/>
      <c r="C76" s="79"/>
      <c r="D76" s="79"/>
      <c r="E76" s="79"/>
      <c r="F76" s="80"/>
      <c r="G76" s="9">
        <f>SUM(G75)</f>
        <v>0</v>
      </c>
    </row>
    <row r="77" spans="1:7" ht="14.45" customHeight="1">
      <c r="A77" s="2">
        <v>8</v>
      </c>
      <c r="B77" s="3"/>
      <c r="C77" s="78" t="s">
        <v>41</v>
      </c>
      <c r="D77" s="79"/>
      <c r="E77" s="79"/>
      <c r="F77" s="79"/>
      <c r="G77" s="80"/>
    </row>
    <row r="78" spans="1:7" ht="22.5">
      <c r="A78" s="4">
        <v>58</v>
      </c>
      <c r="B78" s="5" t="s">
        <v>4</v>
      </c>
      <c r="C78" s="5" t="s">
        <v>25</v>
      </c>
      <c r="D78" s="11" t="s">
        <v>549</v>
      </c>
      <c r="E78" s="6">
        <v>400</v>
      </c>
      <c r="F78" s="6"/>
      <c r="G78" s="6">
        <f t="shared" ref="G78:G83" si="2">ROUND(E78*F78,2)</f>
        <v>0</v>
      </c>
    </row>
    <row r="79" spans="1:7" ht="22.5">
      <c r="A79" s="4">
        <v>59</v>
      </c>
      <c r="B79" s="5" t="s">
        <v>15</v>
      </c>
      <c r="C79" s="5" t="s">
        <v>16</v>
      </c>
      <c r="D79" s="11" t="s">
        <v>549</v>
      </c>
      <c r="E79" s="6">
        <v>400</v>
      </c>
      <c r="F79" s="6"/>
      <c r="G79" s="6">
        <f t="shared" si="2"/>
        <v>0</v>
      </c>
    </row>
    <row r="80" spans="1:7" ht="33.75">
      <c r="A80" s="4">
        <v>60</v>
      </c>
      <c r="B80" s="5" t="s">
        <v>6</v>
      </c>
      <c r="C80" s="5" t="s">
        <v>279</v>
      </c>
      <c r="D80" s="11" t="s">
        <v>549</v>
      </c>
      <c r="E80" s="6">
        <v>400</v>
      </c>
      <c r="F80" s="6"/>
      <c r="G80" s="6">
        <f t="shared" si="2"/>
        <v>0</v>
      </c>
    </row>
    <row r="81" spans="1:7" ht="22.5">
      <c r="A81" s="4">
        <v>61</v>
      </c>
      <c r="B81" s="5" t="s">
        <v>29</v>
      </c>
      <c r="C81" s="5" t="s">
        <v>42</v>
      </c>
      <c r="D81" s="11" t="s">
        <v>549</v>
      </c>
      <c r="E81" s="6">
        <v>215</v>
      </c>
      <c r="F81" s="6"/>
      <c r="G81" s="6">
        <f t="shared" si="2"/>
        <v>0</v>
      </c>
    </row>
    <row r="82" spans="1:7" ht="22.5">
      <c r="A82" s="4">
        <v>62</v>
      </c>
      <c r="B82" s="5" t="s">
        <v>29</v>
      </c>
      <c r="C82" s="5" t="s">
        <v>43</v>
      </c>
      <c r="D82" s="11" t="s">
        <v>549</v>
      </c>
      <c r="E82" s="6">
        <v>158</v>
      </c>
      <c r="F82" s="6"/>
      <c r="G82" s="6">
        <f t="shared" si="2"/>
        <v>0</v>
      </c>
    </row>
    <row r="83" spans="1:7" ht="22.5">
      <c r="A83" s="4">
        <v>63</v>
      </c>
      <c r="B83" s="5" t="s">
        <v>29</v>
      </c>
      <c r="C83" s="5" t="s">
        <v>44</v>
      </c>
      <c r="D83" s="11" t="s">
        <v>549</v>
      </c>
      <c r="E83" s="6">
        <v>27</v>
      </c>
      <c r="F83" s="6"/>
      <c r="G83" s="6">
        <f t="shared" si="2"/>
        <v>0</v>
      </c>
    </row>
    <row r="84" spans="1:7" ht="14.45" customHeight="1">
      <c r="A84" s="78" t="s">
        <v>45</v>
      </c>
      <c r="B84" s="79"/>
      <c r="C84" s="79"/>
      <c r="D84" s="79"/>
      <c r="E84" s="79"/>
      <c r="F84" s="80"/>
      <c r="G84" s="9">
        <f>SUM(G78:G83)</f>
        <v>0</v>
      </c>
    </row>
    <row r="85" spans="1:7" ht="14.45" customHeight="1">
      <c r="A85" s="2">
        <v>9</v>
      </c>
      <c r="B85" s="3"/>
      <c r="C85" s="78" t="s">
        <v>46</v>
      </c>
      <c r="D85" s="79"/>
      <c r="E85" s="79"/>
      <c r="F85" s="79"/>
      <c r="G85" s="80"/>
    </row>
    <row r="86" spans="1:7" ht="33.75">
      <c r="A86" s="4">
        <v>64</v>
      </c>
      <c r="B86" s="5" t="s">
        <v>47</v>
      </c>
      <c r="C86" s="5" t="s">
        <v>286</v>
      </c>
      <c r="D86" s="11" t="s">
        <v>549</v>
      </c>
      <c r="E86" s="6">
        <v>2350</v>
      </c>
      <c r="F86" s="6"/>
      <c r="G86" s="6">
        <f>ROUND(E86*F86,2)</f>
        <v>0</v>
      </c>
    </row>
    <row r="87" spans="1:7" ht="22.5">
      <c r="A87" s="60">
        <v>65</v>
      </c>
      <c r="B87" s="61" t="s">
        <v>47</v>
      </c>
      <c r="C87" s="61" t="s">
        <v>357</v>
      </c>
      <c r="D87" s="62" t="s">
        <v>548</v>
      </c>
      <c r="E87" s="63">
        <v>8</v>
      </c>
      <c r="F87" s="6"/>
      <c r="G87" s="6">
        <f>ROUND(E87*F87,2)</f>
        <v>0</v>
      </c>
    </row>
    <row r="88" spans="1:7">
      <c r="A88" s="4">
        <v>66</v>
      </c>
      <c r="B88" s="5" t="s">
        <v>47</v>
      </c>
      <c r="C88" s="5" t="s">
        <v>287</v>
      </c>
      <c r="D88" s="11" t="s">
        <v>549</v>
      </c>
      <c r="E88" s="6">
        <v>2350</v>
      </c>
      <c r="F88" s="6"/>
      <c r="G88" s="6">
        <f>ROUND(E88*F88,2)</f>
        <v>0</v>
      </c>
    </row>
    <row r="89" spans="1:7">
      <c r="A89" s="4">
        <v>67</v>
      </c>
      <c r="B89" s="5" t="s">
        <v>47</v>
      </c>
      <c r="C89" s="5" t="s">
        <v>358</v>
      </c>
      <c r="D89" s="11" t="s">
        <v>85</v>
      </c>
      <c r="E89" s="6">
        <v>8</v>
      </c>
      <c r="F89" s="6"/>
      <c r="G89" s="6">
        <f>ROUND(E89*F89,2)</f>
        <v>0</v>
      </c>
    </row>
    <row r="90" spans="1:7" ht="14.45" customHeight="1">
      <c r="A90" s="78" t="s">
        <v>48</v>
      </c>
      <c r="B90" s="79"/>
      <c r="C90" s="79"/>
      <c r="D90" s="79"/>
      <c r="E90" s="79"/>
      <c r="F90" s="80"/>
      <c r="G90" s="9">
        <f>SUM(G86:G89)</f>
        <v>0</v>
      </c>
    </row>
    <row r="91" spans="1:7" ht="14.45" customHeight="1">
      <c r="A91" s="2">
        <v>10</v>
      </c>
      <c r="B91" s="3"/>
      <c r="C91" s="78" t="s">
        <v>49</v>
      </c>
      <c r="D91" s="79"/>
      <c r="E91" s="79"/>
      <c r="F91" s="79"/>
      <c r="G91" s="80"/>
    </row>
    <row r="92" spans="1:7" ht="22.5">
      <c r="A92" s="4">
        <v>68</v>
      </c>
      <c r="B92" s="5" t="s">
        <v>50</v>
      </c>
      <c r="C92" s="5" t="s">
        <v>288</v>
      </c>
      <c r="D92" s="11" t="s">
        <v>552</v>
      </c>
      <c r="E92" s="6">
        <v>20</v>
      </c>
      <c r="F92" s="6"/>
      <c r="G92" s="6">
        <f>ROUND(E92*F92,2)</f>
        <v>0</v>
      </c>
    </row>
    <row r="93" spans="1:7" ht="22.5">
      <c r="A93" s="4">
        <v>69</v>
      </c>
      <c r="B93" s="5" t="s">
        <v>50</v>
      </c>
      <c r="C93" s="5" t="s">
        <v>254</v>
      </c>
      <c r="D93" s="11" t="s">
        <v>552</v>
      </c>
      <c r="E93" s="6">
        <v>30</v>
      </c>
      <c r="F93" s="6"/>
      <c r="G93" s="6">
        <f>ROUND(E93*F93,2)</f>
        <v>0</v>
      </c>
    </row>
    <row r="94" spans="1:7" ht="22.5">
      <c r="A94" s="4">
        <v>70</v>
      </c>
      <c r="B94" s="5" t="s">
        <v>51</v>
      </c>
      <c r="C94" s="5" t="s">
        <v>289</v>
      </c>
      <c r="D94" s="11" t="s">
        <v>552</v>
      </c>
      <c r="E94" s="6">
        <v>4090</v>
      </c>
      <c r="F94" s="6"/>
      <c r="G94" s="6">
        <f>ROUND(E94*F94,2)</f>
        <v>0</v>
      </c>
    </row>
    <row r="95" spans="1:7" ht="22.5">
      <c r="A95" s="4">
        <v>71</v>
      </c>
      <c r="B95" s="5" t="s">
        <v>51</v>
      </c>
      <c r="C95" s="5" t="s">
        <v>290</v>
      </c>
      <c r="D95" s="11" t="s">
        <v>552</v>
      </c>
      <c r="E95" s="6">
        <v>580</v>
      </c>
      <c r="F95" s="6"/>
      <c r="G95" s="6">
        <f>ROUND(E95*F95,2)</f>
        <v>0</v>
      </c>
    </row>
    <row r="96" spans="1:7" ht="33.75">
      <c r="A96" s="4">
        <v>72</v>
      </c>
      <c r="B96" s="5" t="s">
        <v>51</v>
      </c>
      <c r="C96" s="5" t="s">
        <v>52</v>
      </c>
      <c r="D96" s="11" t="s">
        <v>552</v>
      </c>
      <c r="E96" s="6">
        <v>40</v>
      </c>
      <c r="F96" s="6"/>
      <c r="G96" s="6">
        <f>ROUND(E96*F96,2)</f>
        <v>0</v>
      </c>
    </row>
    <row r="97" spans="1:7" ht="14.45" customHeight="1">
      <c r="A97" s="78" t="s">
        <v>53</v>
      </c>
      <c r="B97" s="79"/>
      <c r="C97" s="79"/>
      <c r="D97" s="79"/>
      <c r="E97" s="79"/>
      <c r="F97" s="80"/>
      <c r="G97" s="9">
        <f>SUM(G92:G96)</f>
        <v>0</v>
      </c>
    </row>
    <row r="98" spans="1:7" ht="14.45" customHeight="1">
      <c r="A98" s="2">
        <v>11</v>
      </c>
      <c r="B98" s="3"/>
      <c r="C98" s="78" t="s">
        <v>54</v>
      </c>
      <c r="D98" s="79"/>
      <c r="E98" s="79"/>
      <c r="F98" s="79"/>
      <c r="G98" s="80"/>
    </row>
    <row r="99" spans="1:7" ht="75.599999999999994" customHeight="1">
      <c r="A99" s="4">
        <v>73</v>
      </c>
      <c r="B99" s="5" t="s">
        <v>55</v>
      </c>
      <c r="C99" s="5" t="s">
        <v>493</v>
      </c>
      <c r="D99" s="11" t="s">
        <v>56</v>
      </c>
      <c r="E99" s="6">
        <v>40</v>
      </c>
      <c r="F99" s="6"/>
      <c r="G99" s="6">
        <f>ROUND(E99*F99,2)</f>
        <v>0</v>
      </c>
    </row>
    <row r="100" spans="1:7" ht="14.45" customHeight="1">
      <c r="A100" s="78" t="s">
        <v>57</v>
      </c>
      <c r="B100" s="79"/>
      <c r="C100" s="79"/>
      <c r="D100" s="79"/>
      <c r="E100" s="79"/>
      <c r="F100" s="80"/>
      <c r="G100" s="9">
        <f>SUM(G99)</f>
        <v>0</v>
      </c>
    </row>
    <row r="101" spans="1:7" ht="14.45" customHeight="1">
      <c r="A101" s="2">
        <v>12</v>
      </c>
      <c r="B101" s="3"/>
      <c r="C101" s="78" t="s">
        <v>58</v>
      </c>
      <c r="D101" s="79"/>
      <c r="E101" s="79"/>
      <c r="F101" s="79"/>
      <c r="G101" s="80"/>
    </row>
    <row r="102" spans="1:7">
      <c r="A102" s="4">
        <v>74</v>
      </c>
      <c r="B102" s="5" t="s">
        <v>59</v>
      </c>
      <c r="C102" s="5" t="s">
        <v>291</v>
      </c>
      <c r="D102" s="11" t="s">
        <v>60</v>
      </c>
      <c r="E102" s="6">
        <v>6</v>
      </c>
      <c r="F102" s="6"/>
      <c r="G102" s="6">
        <f t="shared" ref="G102:G107" si="3">ROUND(E102*F102,2)</f>
        <v>0</v>
      </c>
    </row>
    <row r="103" spans="1:7">
      <c r="A103" s="4">
        <v>75</v>
      </c>
      <c r="B103" s="5" t="s">
        <v>59</v>
      </c>
      <c r="C103" s="5" t="s">
        <v>61</v>
      </c>
      <c r="D103" s="11" t="s">
        <v>60</v>
      </c>
      <c r="E103" s="6">
        <v>25</v>
      </c>
      <c r="F103" s="6"/>
      <c r="G103" s="6">
        <f t="shared" si="3"/>
        <v>0</v>
      </c>
    </row>
    <row r="104" spans="1:7">
      <c r="A104" s="4">
        <v>76</v>
      </c>
      <c r="B104" s="5" t="s">
        <v>59</v>
      </c>
      <c r="C104" s="5" t="s">
        <v>62</v>
      </c>
      <c r="D104" s="11" t="s">
        <v>552</v>
      </c>
      <c r="E104" s="6">
        <v>80</v>
      </c>
      <c r="F104" s="6"/>
      <c r="G104" s="6">
        <f t="shared" si="3"/>
        <v>0</v>
      </c>
    </row>
    <row r="105" spans="1:7" ht="22.5">
      <c r="A105" s="4">
        <v>77</v>
      </c>
      <c r="B105" s="5" t="s">
        <v>59</v>
      </c>
      <c r="C105" s="5" t="s">
        <v>63</v>
      </c>
      <c r="D105" s="11" t="s">
        <v>552</v>
      </c>
      <c r="E105" s="6">
        <v>48</v>
      </c>
      <c r="F105" s="6"/>
      <c r="G105" s="6">
        <f t="shared" si="3"/>
        <v>0</v>
      </c>
    </row>
    <row r="106" spans="1:7">
      <c r="A106" s="4">
        <v>78</v>
      </c>
      <c r="B106" s="5" t="s">
        <v>59</v>
      </c>
      <c r="C106" s="5" t="s">
        <v>383</v>
      </c>
      <c r="D106" s="11" t="s">
        <v>552</v>
      </c>
      <c r="E106" s="6">
        <v>11</v>
      </c>
      <c r="F106" s="6"/>
      <c r="G106" s="6">
        <f t="shared" si="3"/>
        <v>0</v>
      </c>
    </row>
    <row r="107" spans="1:7">
      <c r="A107" s="4">
        <v>79</v>
      </c>
      <c r="B107" s="5" t="s">
        <v>59</v>
      </c>
      <c r="C107" s="5" t="s">
        <v>384</v>
      </c>
      <c r="D107" s="11" t="s">
        <v>552</v>
      </c>
      <c r="E107" s="6">
        <v>11</v>
      </c>
      <c r="F107" s="6"/>
      <c r="G107" s="6">
        <f t="shared" si="3"/>
        <v>0</v>
      </c>
    </row>
    <row r="108" spans="1:7" ht="14.45" customHeight="1">
      <c r="A108" s="78" t="s">
        <v>64</v>
      </c>
      <c r="B108" s="79"/>
      <c r="C108" s="79"/>
      <c r="D108" s="79"/>
      <c r="E108" s="79"/>
      <c r="F108" s="80"/>
      <c r="G108" s="9">
        <f>SUM(G102:G107)</f>
        <v>0</v>
      </c>
    </row>
    <row r="109" spans="1:7" ht="14.45" customHeight="1">
      <c r="A109" s="2">
        <v>13</v>
      </c>
      <c r="B109" s="3"/>
      <c r="C109" s="78" t="s">
        <v>65</v>
      </c>
      <c r="D109" s="79"/>
      <c r="E109" s="79"/>
      <c r="F109" s="79"/>
      <c r="G109" s="80"/>
    </row>
    <row r="110" spans="1:7" ht="22.5">
      <c r="A110" s="4">
        <v>80</v>
      </c>
      <c r="B110" s="5" t="s">
        <v>66</v>
      </c>
      <c r="C110" s="5" t="s">
        <v>292</v>
      </c>
      <c r="D110" s="11" t="s">
        <v>60</v>
      </c>
      <c r="E110" s="6">
        <v>1</v>
      </c>
      <c r="F110" s="6"/>
      <c r="G110" s="6">
        <f t="shared" ref="G110:G122" si="4">ROUND(E110*F110,2)</f>
        <v>0</v>
      </c>
    </row>
    <row r="111" spans="1:7" ht="22.5">
      <c r="A111" s="4">
        <v>81</v>
      </c>
      <c r="B111" s="5" t="s">
        <v>66</v>
      </c>
      <c r="C111" s="5" t="s">
        <v>293</v>
      </c>
      <c r="D111" s="11" t="s">
        <v>60</v>
      </c>
      <c r="E111" s="6">
        <v>1</v>
      </c>
      <c r="F111" s="6"/>
      <c r="G111" s="6">
        <f t="shared" si="4"/>
        <v>0</v>
      </c>
    </row>
    <row r="112" spans="1:7" ht="22.5">
      <c r="A112" s="4">
        <v>82</v>
      </c>
      <c r="B112" s="5" t="s">
        <v>66</v>
      </c>
      <c r="C112" s="5" t="s">
        <v>382</v>
      </c>
      <c r="D112" s="11" t="s">
        <v>60</v>
      </c>
      <c r="E112" s="6">
        <v>1</v>
      </c>
      <c r="F112" s="6"/>
      <c r="G112" s="6">
        <f t="shared" si="4"/>
        <v>0</v>
      </c>
    </row>
    <row r="113" spans="1:7" ht="22.5">
      <c r="A113" s="4">
        <v>83</v>
      </c>
      <c r="B113" s="5" t="s">
        <v>66</v>
      </c>
      <c r="C113" s="5" t="s">
        <v>380</v>
      </c>
      <c r="D113" s="11" t="s">
        <v>60</v>
      </c>
      <c r="E113" s="6">
        <v>1</v>
      </c>
      <c r="F113" s="6"/>
      <c r="G113" s="6">
        <f t="shared" si="4"/>
        <v>0</v>
      </c>
    </row>
    <row r="114" spans="1:7" ht="22.5">
      <c r="A114" s="4">
        <v>84</v>
      </c>
      <c r="B114" s="5" t="s">
        <v>66</v>
      </c>
      <c r="C114" s="5" t="s">
        <v>381</v>
      </c>
      <c r="D114" s="11" t="s">
        <v>60</v>
      </c>
      <c r="E114" s="6">
        <v>1</v>
      </c>
      <c r="F114" s="6"/>
      <c r="G114" s="6">
        <f t="shared" si="4"/>
        <v>0</v>
      </c>
    </row>
    <row r="115" spans="1:7" ht="22.5">
      <c r="A115" s="4">
        <v>85</v>
      </c>
      <c r="B115" s="5" t="s">
        <v>66</v>
      </c>
      <c r="C115" s="5" t="s">
        <v>387</v>
      </c>
      <c r="D115" s="11" t="s">
        <v>60</v>
      </c>
      <c r="E115" s="6">
        <v>1</v>
      </c>
      <c r="F115" s="6"/>
      <c r="G115" s="6">
        <f t="shared" si="4"/>
        <v>0</v>
      </c>
    </row>
    <row r="116" spans="1:7" ht="22.5">
      <c r="A116" s="4">
        <v>86</v>
      </c>
      <c r="B116" s="5" t="s">
        <v>66</v>
      </c>
      <c r="C116" s="5" t="s">
        <v>385</v>
      </c>
      <c r="D116" s="11" t="s">
        <v>60</v>
      </c>
      <c r="E116" s="6">
        <v>5</v>
      </c>
      <c r="F116" s="6"/>
      <c r="G116" s="6">
        <f t="shared" si="4"/>
        <v>0</v>
      </c>
    </row>
    <row r="117" spans="1:7" ht="22.5">
      <c r="A117" s="4">
        <v>87</v>
      </c>
      <c r="B117" s="5" t="s">
        <v>66</v>
      </c>
      <c r="C117" s="5" t="s">
        <v>386</v>
      </c>
      <c r="D117" s="11" t="s">
        <v>60</v>
      </c>
      <c r="E117" s="6">
        <v>2</v>
      </c>
      <c r="F117" s="6"/>
      <c r="G117" s="6">
        <f t="shared" si="4"/>
        <v>0</v>
      </c>
    </row>
    <row r="118" spans="1:7" ht="22.5">
      <c r="A118" s="4">
        <v>88</v>
      </c>
      <c r="B118" s="5" t="s">
        <v>66</v>
      </c>
      <c r="C118" s="5" t="s">
        <v>67</v>
      </c>
      <c r="D118" s="11" t="s">
        <v>60</v>
      </c>
      <c r="E118" s="6">
        <v>1</v>
      </c>
      <c r="F118" s="6"/>
      <c r="G118" s="6">
        <f t="shared" si="4"/>
        <v>0</v>
      </c>
    </row>
    <row r="119" spans="1:7" ht="22.5">
      <c r="A119" s="4">
        <v>89</v>
      </c>
      <c r="B119" s="5" t="s">
        <v>66</v>
      </c>
      <c r="C119" s="5" t="s">
        <v>68</v>
      </c>
      <c r="D119" s="11" t="s">
        <v>60</v>
      </c>
      <c r="E119" s="6">
        <v>2</v>
      </c>
      <c r="F119" s="6"/>
      <c r="G119" s="6">
        <f t="shared" si="4"/>
        <v>0</v>
      </c>
    </row>
    <row r="120" spans="1:7" ht="22.5">
      <c r="A120" s="4">
        <v>90</v>
      </c>
      <c r="B120" s="5" t="s">
        <v>66</v>
      </c>
      <c r="C120" s="5" t="s">
        <v>69</v>
      </c>
      <c r="D120" s="11" t="s">
        <v>60</v>
      </c>
      <c r="E120" s="6">
        <v>1</v>
      </c>
      <c r="F120" s="6"/>
      <c r="G120" s="6">
        <f t="shared" si="4"/>
        <v>0</v>
      </c>
    </row>
    <row r="121" spans="1:7" ht="22.5">
      <c r="A121" s="4">
        <v>91</v>
      </c>
      <c r="B121" s="5" t="s">
        <v>66</v>
      </c>
      <c r="C121" s="5" t="s">
        <v>388</v>
      </c>
      <c r="D121" s="11" t="s">
        <v>60</v>
      </c>
      <c r="E121" s="6">
        <v>1</v>
      </c>
      <c r="F121" s="6"/>
      <c r="G121" s="6">
        <f t="shared" si="4"/>
        <v>0</v>
      </c>
    </row>
    <row r="122" spans="1:7" ht="22.5">
      <c r="A122" s="4">
        <v>92</v>
      </c>
      <c r="B122" s="5" t="s">
        <v>66</v>
      </c>
      <c r="C122" s="5" t="s">
        <v>494</v>
      </c>
      <c r="D122" s="11" t="s">
        <v>554</v>
      </c>
      <c r="E122" s="6">
        <v>2.1</v>
      </c>
      <c r="F122" s="6"/>
      <c r="G122" s="6">
        <f t="shared" si="4"/>
        <v>0</v>
      </c>
    </row>
    <row r="123" spans="1:7" ht="14.45" customHeight="1">
      <c r="A123" s="78" t="s">
        <v>70</v>
      </c>
      <c r="B123" s="79"/>
      <c r="C123" s="79"/>
      <c r="D123" s="79"/>
      <c r="E123" s="79"/>
      <c r="F123" s="80"/>
      <c r="G123" s="9">
        <f>SUM(G110:G122)</f>
        <v>0</v>
      </c>
    </row>
    <row r="124" spans="1:7" ht="14.45" customHeight="1">
      <c r="A124" s="2">
        <v>14</v>
      </c>
      <c r="B124" s="3"/>
      <c r="C124" s="78" t="s">
        <v>71</v>
      </c>
      <c r="D124" s="79"/>
      <c r="E124" s="79"/>
      <c r="F124" s="79"/>
      <c r="G124" s="80"/>
    </row>
    <row r="125" spans="1:7" ht="22.5">
      <c r="A125" s="4">
        <v>93</v>
      </c>
      <c r="B125" s="5" t="s">
        <v>72</v>
      </c>
      <c r="C125" s="5" t="s">
        <v>73</v>
      </c>
      <c r="D125" s="11" t="s">
        <v>549</v>
      </c>
      <c r="E125" s="6">
        <v>40</v>
      </c>
      <c r="F125" s="6"/>
      <c r="G125" s="6">
        <f t="shared" ref="G125:G141" si="5">ROUND(E125*F125,2)</f>
        <v>0</v>
      </c>
    </row>
    <row r="126" spans="1:7" ht="22.5">
      <c r="A126" s="4">
        <v>94</v>
      </c>
      <c r="B126" s="5" t="s">
        <v>74</v>
      </c>
      <c r="C126" s="5" t="s">
        <v>294</v>
      </c>
      <c r="D126" s="11" t="s">
        <v>60</v>
      </c>
      <c r="E126" s="6">
        <v>1</v>
      </c>
      <c r="F126" s="6"/>
      <c r="G126" s="6">
        <f t="shared" si="5"/>
        <v>0</v>
      </c>
    </row>
    <row r="127" spans="1:7">
      <c r="A127" s="4">
        <v>95</v>
      </c>
      <c r="B127" s="5" t="s">
        <v>74</v>
      </c>
      <c r="C127" s="5" t="s">
        <v>75</v>
      </c>
      <c r="D127" s="11" t="s">
        <v>548</v>
      </c>
      <c r="E127" s="6">
        <v>58</v>
      </c>
      <c r="F127" s="6"/>
      <c r="G127" s="6">
        <f t="shared" si="5"/>
        <v>0</v>
      </c>
    </row>
    <row r="128" spans="1:7" ht="21.6" customHeight="1">
      <c r="A128" s="4">
        <v>96</v>
      </c>
      <c r="B128" s="5" t="s">
        <v>74</v>
      </c>
      <c r="C128" s="5" t="s">
        <v>76</v>
      </c>
      <c r="D128" s="11" t="s">
        <v>548</v>
      </c>
      <c r="E128" s="6">
        <v>12</v>
      </c>
      <c r="F128" s="6"/>
      <c r="G128" s="6">
        <f t="shared" si="5"/>
        <v>0</v>
      </c>
    </row>
    <row r="129" spans="1:7" ht="21.6" customHeight="1">
      <c r="A129" s="4">
        <v>97</v>
      </c>
      <c r="B129" s="5" t="s">
        <v>74</v>
      </c>
      <c r="C129" s="5" t="s">
        <v>77</v>
      </c>
      <c r="D129" s="11" t="s">
        <v>548</v>
      </c>
      <c r="E129" s="6">
        <v>2</v>
      </c>
      <c r="F129" s="6"/>
      <c r="G129" s="6">
        <f t="shared" si="5"/>
        <v>0</v>
      </c>
    </row>
    <row r="130" spans="1:7" ht="21.6" customHeight="1">
      <c r="A130" s="4">
        <v>98</v>
      </c>
      <c r="B130" s="5" t="s">
        <v>74</v>
      </c>
      <c r="C130" s="5" t="s">
        <v>78</v>
      </c>
      <c r="D130" s="11" t="s">
        <v>548</v>
      </c>
      <c r="E130" s="6">
        <v>2</v>
      </c>
      <c r="F130" s="6"/>
      <c r="G130" s="6">
        <f t="shared" si="5"/>
        <v>0</v>
      </c>
    </row>
    <row r="131" spans="1:7" ht="21.6" customHeight="1">
      <c r="A131" s="4">
        <v>99</v>
      </c>
      <c r="B131" s="5" t="s">
        <v>74</v>
      </c>
      <c r="C131" s="5" t="s">
        <v>79</v>
      </c>
      <c r="D131" s="11" t="s">
        <v>548</v>
      </c>
      <c r="E131" s="6">
        <v>54</v>
      </c>
      <c r="F131" s="6"/>
      <c r="G131" s="6">
        <f t="shared" si="5"/>
        <v>0</v>
      </c>
    </row>
    <row r="132" spans="1:7" ht="21.6" customHeight="1">
      <c r="A132" s="4">
        <v>100</v>
      </c>
      <c r="B132" s="5" t="s">
        <v>74</v>
      </c>
      <c r="C132" s="5" t="s">
        <v>80</v>
      </c>
      <c r="D132" s="11" t="s">
        <v>548</v>
      </c>
      <c r="E132" s="6">
        <v>40</v>
      </c>
      <c r="F132" s="6"/>
      <c r="G132" s="6">
        <f t="shared" si="5"/>
        <v>0</v>
      </c>
    </row>
    <row r="133" spans="1:7" ht="21.6" customHeight="1">
      <c r="A133" s="4">
        <v>101</v>
      </c>
      <c r="B133" s="5" t="s">
        <v>74</v>
      </c>
      <c r="C133" s="5" t="s">
        <v>295</v>
      </c>
      <c r="D133" s="11" t="s">
        <v>548</v>
      </c>
      <c r="E133" s="6">
        <v>6</v>
      </c>
      <c r="F133" s="6"/>
      <c r="G133" s="6">
        <f t="shared" si="5"/>
        <v>0</v>
      </c>
    </row>
    <row r="134" spans="1:7" ht="21.6" customHeight="1">
      <c r="A134" s="4">
        <v>102</v>
      </c>
      <c r="B134" s="5" t="s">
        <v>74</v>
      </c>
      <c r="C134" s="5" t="s">
        <v>81</v>
      </c>
      <c r="D134" s="11" t="s">
        <v>548</v>
      </c>
      <c r="E134" s="6">
        <v>1</v>
      </c>
      <c r="F134" s="6"/>
      <c r="G134" s="6">
        <f t="shared" si="5"/>
        <v>0</v>
      </c>
    </row>
    <row r="135" spans="1:7" ht="21.6" customHeight="1">
      <c r="A135" s="4">
        <v>103</v>
      </c>
      <c r="B135" s="5" t="s">
        <v>74</v>
      </c>
      <c r="C135" s="5" t="s">
        <v>82</v>
      </c>
      <c r="D135" s="11" t="s">
        <v>548</v>
      </c>
      <c r="E135" s="6">
        <v>23</v>
      </c>
      <c r="F135" s="6"/>
      <c r="G135" s="6">
        <f t="shared" si="5"/>
        <v>0</v>
      </c>
    </row>
    <row r="136" spans="1:7" ht="21.6" customHeight="1">
      <c r="A136" s="4">
        <v>104</v>
      </c>
      <c r="B136" s="5" t="s">
        <v>74</v>
      </c>
      <c r="C136" s="5" t="s">
        <v>495</v>
      </c>
      <c r="D136" s="11" t="s">
        <v>548</v>
      </c>
      <c r="E136" s="6">
        <v>5</v>
      </c>
      <c r="F136" s="6"/>
      <c r="G136" s="6">
        <f t="shared" si="5"/>
        <v>0</v>
      </c>
    </row>
    <row r="137" spans="1:7" ht="21.6" customHeight="1">
      <c r="A137" s="4">
        <v>105</v>
      </c>
      <c r="B137" s="5" t="s">
        <v>72</v>
      </c>
      <c r="C137" s="5" t="s">
        <v>296</v>
      </c>
      <c r="D137" s="11" t="s">
        <v>549</v>
      </c>
      <c r="E137" s="6">
        <v>283.7</v>
      </c>
      <c r="F137" s="6"/>
      <c r="G137" s="6">
        <f t="shared" si="5"/>
        <v>0</v>
      </c>
    </row>
    <row r="138" spans="1:7" ht="21.6" customHeight="1">
      <c r="A138" s="4">
        <v>106</v>
      </c>
      <c r="B138" s="5" t="s">
        <v>72</v>
      </c>
      <c r="C138" s="5" t="s">
        <v>297</v>
      </c>
      <c r="D138" s="11" t="s">
        <v>549</v>
      </c>
      <c r="E138" s="6">
        <v>300.14</v>
      </c>
      <c r="F138" s="6"/>
      <c r="G138" s="6">
        <f t="shared" si="5"/>
        <v>0</v>
      </c>
    </row>
    <row r="139" spans="1:7" ht="21.6" customHeight="1">
      <c r="A139" s="4">
        <v>107</v>
      </c>
      <c r="B139" s="5" t="s">
        <v>72</v>
      </c>
      <c r="C139" s="5" t="s">
        <v>298</v>
      </c>
      <c r="D139" s="11" t="s">
        <v>549</v>
      </c>
      <c r="E139" s="6">
        <v>348</v>
      </c>
      <c r="F139" s="6"/>
      <c r="G139" s="6">
        <f t="shared" si="5"/>
        <v>0</v>
      </c>
    </row>
    <row r="140" spans="1:7" ht="21.6" customHeight="1">
      <c r="A140" s="4">
        <v>108</v>
      </c>
      <c r="B140" s="5" t="s">
        <v>72</v>
      </c>
      <c r="C140" s="5" t="s">
        <v>84</v>
      </c>
      <c r="D140" s="11" t="s">
        <v>85</v>
      </c>
      <c r="E140" s="6">
        <v>9</v>
      </c>
      <c r="F140" s="6"/>
      <c r="G140" s="6">
        <f t="shared" si="5"/>
        <v>0</v>
      </c>
    </row>
    <row r="141" spans="1:7" ht="21.6" customHeight="1">
      <c r="A141" s="4">
        <v>109</v>
      </c>
      <c r="B141" s="5" t="s">
        <v>72</v>
      </c>
      <c r="C141" s="5" t="s">
        <v>86</v>
      </c>
      <c r="D141" s="11" t="s">
        <v>85</v>
      </c>
      <c r="E141" s="6">
        <v>2</v>
      </c>
      <c r="F141" s="6"/>
      <c r="G141" s="6">
        <f t="shared" si="5"/>
        <v>0</v>
      </c>
    </row>
    <row r="142" spans="1:7" ht="14.45" customHeight="1">
      <c r="A142" s="78" t="s">
        <v>200</v>
      </c>
      <c r="B142" s="79"/>
      <c r="C142" s="79"/>
      <c r="D142" s="79"/>
      <c r="E142" s="79"/>
      <c r="F142" s="80"/>
      <c r="G142" s="9">
        <f>SUM(G125:G141)</f>
        <v>0</v>
      </c>
    </row>
    <row r="143" spans="1:7" ht="14.45" customHeight="1">
      <c r="A143" s="78" t="s">
        <v>213</v>
      </c>
      <c r="B143" s="79"/>
      <c r="C143" s="79"/>
      <c r="D143" s="79"/>
      <c r="E143" s="79"/>
      <c r="F143" s="80"/>
      <c r="G143" s="9">
        <f>SUM(G38,G44,G54,G61,G67,G73,G76,G84,G90,G97,G100,G108,G123,G142)</f>
        <v>0</v>
      </c>
    </row>
    <row r="144" spans="1:7">
      <c r="A144" s="7"/>
      <c r="B144" s="7"/>
      <c r="C144" s="7"/>
      <c r="D144" s="7"/>
      <c r="E144" s="64"/>
      <c r="F144" s="7"/>
      <c r="G144" s="7"/>
    </row>
    <row r="145" spans="1:7">
      <c r="A145" s="7"/>
      <c r="B145" s="7"/>
      <c r="C145" s="7"/>
      <c r="D145" s="7"/>
      <c r="E145" s="7"/>
      <c r="F145" s="7"/>
      <c r="G145" s="7"/>
    </row>
    <row r="146" spans="1:7">
      <c r="A146" s="7"/>
      <c r="B146" s="7"/>
      <c r="C146" s="7"/>
      <c r="D146" s="7"/>
      <c r="E146" s="7"/>
      <c r="F146" s="7"/>
      <c r="G146" s="7"/>
    </row>
    <row r="147" spans="1:7">
      <c r="A147" s="7"/>
      <c r="B147" s="7"/>
      <c r="C147" s="7"/>
      <c r="D147" s="7"/>
      <c r="E147" s="7"/>
      <c r="F147" s="7"/>
      <c r="G147" s="7"/>
    </row>
    <row r="148" spans="1:7">
      <c r="A148" s="7"/>
      <c r="B148" s="7"/>
      <c r="C148" s="7"/>
      <c r="D148" s="7"/>
      <c r="E148" s="7"/>
      <c r="F148" s="7"/>
      <c r="G148" s="7"/>
    </row>
    <row r="149" spans="1:7">
      <c r="A149" s="7"/>
      <c r="B149" s="7"/>
      <c r="C149" s="7"/>
      <c r="D149" s="7"/>
      <c r="E149" s="7"/>
      <c r="F149" s="7"/>
      <c r="G149" s="7"/>
    </row>
    <row r="150" spans="1:7">
      <c r="A150" s="7"/>
      <c r="B150" s="7"/>
      <c r="C150" s="7"/>
      <c r="D150" s="7"/>
      <c r="E150" s="7"/>
      <c r="F150" s="7"/>
      <c r="G150" s="7"/>
    </row>
    <row r="151" spans="1:7">
      <c r="A151" s="7"/>
      <c r="B151" s="7"/>
      <c r="C151" s="7"/>
      <c r="D151" s="7"/>
      <c r="E151" s="7"/>
      <c r="F151" s="7"/>
      <c r="G151" s="7"/>
    </row>
    <row r="152" spans="1:7">
      <c r="A152" s="7"/>
      <c r="B152" s="7"/>
      <c r="C152" s="7"/>
      <c r="D152" s="7"/>
      <c r="E152" s="7"/>
      <c r="F152" s="7"/>
      <c r="G152" s="7"/>
    </row>
    <row r="153" spans="1:7">
      <c r="A153" s="7"/>
      <c r="B153" s="7"/>
      <c r="C153" s="7"/>
      <c r="D153" s="7"/>
      <c r="E153" s="7"/>
      <c r="F153" s="7"/>
      <c r="G153" s="7"/>
    </row>
    <row r="154" spans="1:7">
      <c r="A154" s="7"/>
      <c r="B154" s="7"/>
      <c r="C154" s="7"/>
      <c r="D154" s="7"/>
      <c r="E154" s="7"/>
      <c r="F154" s="7"/>
      <c r="G154" s="7"/>
    </row>
    <row r="155" spans="1:7">
      <c r="A155" s="7"/>
      <c r="B155" s="7"/>
      <c r="C155" s="7"/>
      <c r="D155" s="7"/>
      <c r="E155" s="7"/>
      <c r="F155" s="7"/>
      <c r="G155" s="7"/>
    </row>
    <row r="156" spans="1:7">
      <c r="A156" s="7"/>
      <c r="B156" s="7"/>
      <c r="C156" s="7"/>
      <c r="D156" s="7"/>
      <c r="E156" s="7"/>
      <c r="F156" s="7"/>
      <c r="G156" s="7"/>
    </row>
    <row r="157" spans="1:7">
      <c r="A157" s="7"/>
      <c r="B157" s="7"/>
      <c r="C157" s="7"/>
      <c r="D157" s="7"/>
      <c r="E157" s="7"/>
      <c r="F157" s="7"/>
      <c r="G157" s="7"/>
    </row>
    <row r="158" spans="1:7">
      <c r="A158" s="7"/>
      <c r="B158" s="7"/>
      <c r="C158" s="7"/>
      <c r="D158" s="7"/>
      <c r="E158" s="7"/>
      <c r="F158" s="7"/>
      <c r="G158" s="7"/>
    </row>
    <row r="159" spans="1:7">
      <c r="A159" s="7"/>
      <c r="B159" s="7"/>
      <c r="C159" s="7"/>
      <c r="D159" s="7"/>
      <c r="E159" s="7"/>
      <c r="F159" s="7"/>
      <c r="G159" s="7"/>
    </row>
    <row r="160" spans="1:7">
      <c r="A160" s="7"/>
      <c r="B160" s="7"/>
      <c r="C160" s="7"/>
      <c r="D160" s="7"/>
      <c r="E160" s="7"/>
      <c r="F160" s="7"/>
      <c r="G160" s="7"/>
    </row>
    <row r="161" spans="1:7">
      <c r="A161" s="7"/>
      <c r="B161" s="7"/>
      <c r="C161" s="7"/>
      <c r="D161" s="7"/>
      <c r="E161" s="7"/>
      <c r="F161" s="7"/>
      <c r="G161" s="7"/>
    </row>
    <row r="162" spans="1:7">
      <c r="A162" s="7"/>
      <c r="B162" s="7"/>
      <c r="C162" s="7"/>
      <c r="D162" s="7"/>
      <c r="E162" s="7"/>
      <c r="F162" s="7"/>
      <c r="G162" s="7"/>
    </row>
    <row r="163" spans="1:7">
      <c r="A163" s="7"/>
      <c r="B163" s="7"/>
      <c r="C163" s="7"/>
      <c r="D163" s="7"/>
      <c r="E163" s="7"/>
      <c r="F163" s="7"/>
      <c r="G163" s="7"/>
    </row>
    <row r="164" spans="1:7">
      <c r="A164" s="7"/>
      <c r="B164" s="7"/>
      <c r="C164" s="7"/>
      <c r="D164" s="7"/>
      <c r="E164" s="7"/>
      <c r="F164" s="7"/>
      <c r="G164" s="7"/>
    </row>
    <row r="165" spans="1:7">
      <c r="A165" s="7"/>
      <c r="B165" s="7"/>
      <c r="C165" s="7"/>
      <c r="D165" s="7"/>
      <c r="E165" s="7"/>
      <c r="F165" s="7"/>
      <c r="G165" s="7"/>
    </row>
    <row r="166" spans="1:7">
      <c r="A166" s="7"/>
      <c r="B166" s="7"/>
      <c r="C166" s="7"/>
      <c r="D166" s="7"/>
      <c r="E166" s="7"/>
      <c r="F166" s="7"/>
      <c r="G166" s="7"/>
    </row>
    <row r="167" spans="1:7">
      <c r="A167" s="7"/>
      <c r="B167" s="7"/>
      <c r="C167" s="7"/>
      <c r="D167" s="7"/>
      <c r="E167" s="7"/>
      <c r="F167" s="7"/>
      <c r="G167" s="7"/>
    </row>
    <row r="168" spans="1:7">
      <c r="A168" s="7"/>
      <c r="B168" s="7"/>
      <c r="C168" s="7"/>
      <c r="D168" s="7"/>
      <c r="E168" s="7"/>
      <c r="F168" s="7"/>
      <c r="G168" s="7"/>
    </row>
    <row r="169" spans="1:7">
      <c r="A169" s="7"/>
      <c r="B169" s="7"/>
      <c r="C169" s="7"/>
      <c r="D169" s="7"/>
      <c r="E169" s="7"/>
      <c r="F169" s="7"/>
      <c r="G169" s="7"/>
    </row>
    <row r="170" spans="1:7">
      <c r="A170" s="7"/>
      <c r="B170" s="7"/>
      <c r="C170" s="7"/>
      <c r="D170" s="7"/>
      <c r="E170" s="7"/>
      <c r="F170" s="7"/>
      <c r="G170" s="7"/>
    </row>
    <row r="171" spans="1:7">
      <c r="A171" s="7"/>
      <c r="B171" s="7"/>
      <c r="C171" s="7"/>
      <c r="D171" s="7"/>
      <c r="E171" s="7"/>
      <c r="F171" s="7"/>
      <c r="G171" s="7"/>
    </row>
    <row r="172" spans="1:7">
      <c r="A172" s="7"/>
      <c r="B172" s="7"/>
      <c r="C172" s="7"/>
      <c r="D172" s="7"/>
      <c r="E172" s="7"/>
      <c r="F172" s="7"/>
      <c r="G172" s="7"/>
    </row>
    <row r="173" spans="1:7">
      <c r="A173" s="7"/>
      <c r="B173" s="7"/>
      <c r="C173" s="7"/>
      <c r="D173" s="7"/>
      <c r="E173" s="7"/>
      <c r="F173" s="7"/>
      <c r="G173" s="7"/>
    </row>
    <row r="174" spans="1:7">
      <c r="A174" s="7"/>
      <c r="B174" s="7"/>
      <c r="C174" s="7"/>
      <c r="D174" s="7"/>
      <c r="E174" s="7"/>
      <c r="F174" s="7"/>
      <c r="G174" s="7"/>
    </row>
  </sheetData>
  <mergeCells count="32">
    <mergeCell ref="C6:G6"/>
    <mergeCell ref="A4:G4"/>
    <mergeCell ref="C62:G62"/>
    <mergeCell ref="A67:F67"/>
    <mergeCell ref="A108:F108"/>
    <mergeCell ref="C74:G74"/>
    <mergeCell ref="A76:F76"/>
    <mergeCell ref="A90:F90"/>
    <mergeCell ref="A97:F97"/>
    <mergeCell ref="C98:G98"/>
    <mergeCell ref="A100:F100"/>
    <mergeCell ref="C101:G101"/>
    <mergeCell ref="A1:G1"/>
    <mergeCell ref="C77:G77"/>
    <mergeCell ref="A84:F84"/>
    <mergeCell ref="C85:G85"/>
    <mergeCell ref="C55:G55"/>
    <mergeCell ref="A61:F61"/>
    <mergeCell ref="A54:F54"/>
    <mergeCell ref="C39:G39"/>
    <mergeCell ref="A44:F44"/>
    <mergeCell ref="C45:G45"/>
    <mergeCell ref="A143:F143"/>
    <mergeCell ref="A3:G3"/>
    <mergeCell ref="C109:G109"/>
    <mergeCell ref="A123:F123"/>
    <mergeCell ref="C124:G124"/>
    <mergeCell ref="A142:F142"/>
    <mergeCell ref="C91:G91"/>
    <mergeCell ref="A38:F38"/>
    <mergeCell ref="C68:G68"/>
    <mergeCell ref="A73:F73"/>
  </mergeCells>
  <phoneticPr fontId="7" type="noConversion"/>
  <pageMargins left="0.55118110236220474" right="0.35433070866141736" top="0.98425196850393704" bottom="0.98425196850393704" header="0.51181102362204722" footer="0.51181102362204722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1"/>
  <sheetViews>
    <sheetView showGridLines="0" topLeftCell="A5" zoomScale="115" workbookViewId="0">
      <selection activeCell="A24" sqref="A24:IV24"/>
    </sheetView>
  </sheetViews>
  <sheetFormatPr defaultRowHeight="15"/>
  <cols>
    <col min="1" max="1" width="4.140625" customWidth="1"/>
    <col min="2" max="2" width="10" customWidth="1"/>
    <col min="3" max="3" width="41.7109375" customWidth="1"/>
    <col min="4" max="4" width="6" customWidth="1"/>
    <col min="5" max="5" width="9.28515625" customWidth="1"/>
    <col min="6" max="6" width="10" customWidth="1"/>
    <col min="7" max="7" width="12.140625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1.15" customHeight="1">
      <c r="A3" s="76" t="s">
        <v>372</v>
      </c>
      <c r="B3" s="77"/>
      <c r="C3" s="77"/>
      <c r="D3" s="77"/>
      <c r="E3" s="77"/>
      <c r="F3" s="77"/>
      <c r="G3" s="77"/>
    </row>
    <row r="4" spans="1:7" ht="15.75">
      <c r="A4" s="81" t="s">
        <v>338</v>
      </c>
      <c r="B4" s="81"/>
      <c r="C4" s="81"/>
      <c r="D4" s="81"/>
      <c r="E4" s="81"/>
      <c r="F4" s="81"/>
      <c r="G4" s="81"/>
    </row>
    <row r="5" spans="1:7" ht="22.15" customHeight="1">
      <c r="A5" s="1" t="s">
        <v>541</v>
      </c>
      <c r="B5" s="1" t="s">
        <v>243</v>
      </c>
      <c r="C5" s="1" t="s">
        <v>542</v>
      </c>
      <c r="D5" s="1" t="s">
        <v>241</v>
      </c>
      <c r="E5" s="1" t="s">
        <v>543</v>
      </c>
      <c r="F5" s="1" t="s">
        <v>544</v>
      </c>
      <c r="G5" s="1" t="s">
        <v>545</v>
      </c>
    </row>
    <row r="6" spans="1:7" ht="14.45" customHeight="1">
      <c r="A6" s="2">
        <v>1</v>
      </c>
      <c r="B6" s="3"/>
      <c r="C6" s="78" t="s">
        <v>546</v>
      </c>
      <c r="D6" s="79"/>
      <c r="E6" s="79"/>
      <c r="F6" s="79"/>
      <c r="G6" s="80"/>
    </row>
    <row r="7" spans="1:7">
      <c r="A7" s="4">
        <v>1</v>
      </c>
      <c r="B7" s="5" t="s">
        <v>551</v>
      </c>
      <c r="C7" s="5" t="s">
        <v>201</v>
      </c>
      <c r="D7" s="11" t="s">
        <v>549</v>
      </c>
      <c r="E7" s="6">
        <v>153</v>
      </c>
      <c r="F7" s="6">
        <v>0</v>
      </c>
      <c r="G7" s="6">
        <f t="shared" ref="G7:G14" si="0">ROUND(E7*F7,2)</f>
        <v>0</v>
      </c>
    </row>
    <row r="8" spans="1:7">
      <c r="A8" s="4">
        <v>2</v>
      </c>
      <c r="B8" s="5" t="s">
        <v>551</v>
      </c>
      <c r="C8" s="5" t="s">
        <v>202</v>
      </c>
      <c r="D8" s="11" t="s">
        <v>549</v>
      </c>
      <c r="E8" s="6">
        <v>153</v>
      </c>
      <c r="F8" s="6">
        <v>0</v>
      </c>
      <c r="G8" s="6">
        <f t="shared" si="0"/>
        <v>0</v>
      </c>
    </row>
    <row r="9" spans="1:7">
      <c r="A9" s="4">
        <v>3</v>
      </c>
      <c r="B9" s="5" t="s">
        <v>551</v>
      </c>
      <c r="C9" s="5" t="s">
        <v>496</v>
      </c>
      <c r="D9" s="11" t="s">
        <v>552</v>
      </c>
      <c r="E9" s="6">
        <v>32.5</v>
      </c>
      <c r="F9" s="6">
        <v>0</v>
      </c>
      <c r="G9" s="6">
        <f t="shared" si="0"/>
        <v>0</v>
      </c>
    </row>
    <row r="10" spans="1:7">
      <c r="A10" s="4">
        <v>4</v>
      </c>
      <c r="B10" s="5" t="s">
        <v>551</v>
      </c>
      <c r="C10" s="5" t="s">
        <v>299</v>
      </c>
      <c r="D10" s="11" t="s">
        <v>554</v>
      </c>
      <c r="E10" s="6">
        <v>1.3</v>
      </c>
      <c r="F10" s="6">
        <v>0</v>
      </c>
      <c r="G10" s="6">
        <f t="shared" si="0"/>
        <v>0</v>
      </c>
    </row>
    <row r="11" spans="1:7" ht="22.5">
      <c r="A11" s="4">
        <v>5</v>
      </c>
      <c r="B11" s="5" t="s">
        <v>551</v>
      </c>
      <c r="C11" s="5" t="s">
        <v>203</v>
      </c>
      <c r="D11" s="11" t="s">
        <v>560</v>
      </c>
      <c r="E11" s="6">
        <v>4.58</v>
      </c>
      <c r="F11" s="6">
        <v>0</v>
      </c>
      <c r="G11" s="6">
        <f t="shared" si="0"/>
        <v>0</v>
      </c>
    </row>
    <row r="12" spans="1:7" ht="22.5">
      <c r="A12" s="4">
        <v>6</v>
      </c>
      <c r="B12" s="5" t="s">
        <v>551</v>
      </c>
      <c r="C12" s="5" t="s">
        <v>300</v>
      </c>
      <c r="D12" s="11" t="s">
        <v>560</v>
      </c>
      <c r="E12" s="6">
        <v>31.35</v>
      </c>
      <c r="F12" s="6">
        <v>0</v>
      </c>
      <c r="G12" s="6">
        <f t="shared" si="0"/>
        <v>0</v>
      </c>
    </row>
    <row r="13" spans="1:7" ht="45">
      <c r="A13" s="4">
        <v>7</v>
      </c>
      <c r="B13" s="5" t="s">
        <v>551</v>
      </c>
      <c r="C13" s="5" t="s">
        <v>301</v>
      </c>
      <c r="D13" s="11" t="s">
        <v>554</v>
      </c>
      <c r="E13" s="6">
        <v>53.2</v>
      </c>
      <c r="F13" s="6">
        <v>0</v>
      </c>
      <c r="G13" s="6">
        <f t="shared" si="0"/>
        <v>0</v>
      </c>
    </row>
    <row r="14" spans="1:7" ht="22.5">
      <c r="A14" s="4">
        <v>8</v>
      </c>
      <c r="B14" s="5" t="s">
        <v>562</v>
      </c>
      <c r="C14" s="5" t="s">
        <v>278</v>
      </c>
      <c r="D14" s="11" t="s">
        <v>549</v>
      </c>
      <c r="E14" s="6">
        <v>133.80000000000001</v>
      </c>
      <c r="F14" s="6">
        <v>0</v>
      </c>
      <c r="G14" s="6">
        <f t="shared" si="0"/>
        <v>0</v>
      </c>
    </row>
    <row r="15" spans="1:7">
      <c r="A15" s="78" t="s">
        <v>2</v>
      </c>
      <c r="B15" s="79"/>
      <c r="C15" s="79"/>
      <c r="D15" s="79"/>
      <c r="E15" s="79"/>
      <c r="F15" s="80"/>
      <c r="G15" s="9">
        <f>SUM(G7:G14)</f>
        <v>0</v>
      </c>
    </row>
    <row r="16" spans="1:7" ht="14.45" customHeight="1">
      <c r="A16" s="2">
        <v>2</v>
      </c>
      <c r="B16" s="3"/>
      <c r="C16" s="78" t="s">
        <v>204</v>
      </c>
      <c r="D16" s="79"/>
      <c r="E16" s="79"/>
      <c r="F16" s="79"/>
      <c r="G16" s="80"/>
    </row>
    <row r="17" spans="1:7" ht="22.5">
      <c r="A17" s="4">
        <v>9</v>
      </c>
      <c r="B17" s="5" t="s">
        <v>36</v>
      </c>
      <c r="C17" s="5" t="s">
        <v>205</v>
      </c>
      <c r="D17" s="11" t="s">
        <v>56</v>
      </c>
      <c r="E17" s="6">
        <v>33.200000000000003</v>
      </c>
      <c r="F17" s="6">
        <v>0</v>
      </c>
      <c r="G17" s="6">
        <f>ROUND(E17*F17,2)</f>
        <v>0</v>
      </c>
    </row>
    <row r="18" spans="1:7">
      <c r="A18" s="4">
        <v>10</v>
      </c>
      <c r="B18" s="5" t="s">
        <v>206</v>
      </c>
      <c r="C18" s="5" t="s">
        <v>304</v>
      </c>
      <c r="D18" s="11" t="s">
        <v>56</v>
      </c>
      <c r="E18" s="6">
        <v>33</v>
      </c>
      <c r="F18" s="6">
        <v>0</v>
      </c>
      <c r="G18" s="6">
        <f>ROUND(E18*F18,2)</f>
        <v>0</v>
      </c>
    </row>
    <row r="19" spans="1:7">
      <c r="A19" s="78" t="s">
        <v>339</v>
      </c>
      <c r="B19" s="79"/>
      <c r="C19" s="79"/>
      <c r="D19" s="79"/>
      <c r="E19" s="79"/>
      <c r="F19" s="80"/>
      <c r="G19" s="9">
        <f>SUM(G17:G18)</f>
        <v>0</v>
      </c>
    </row>
    <row r="20" spans="1:7" ht="14.45" customHeight="1">
      <c r="A20" s="2">
        <v>3</v>
      </c>
      <c r="B20" s="3"/>
      <c r="C20" s="78" t="s">
        <v>207</v>
      </c>
      <c r="D20" s="79"/>
      <c r="E20" s="79"/>
      <c r="F20" s="79"/>
      <c r="G20" s="80"/>
    </row>
    <row r="21" spans="1:7">
      <c r="A21" s="4">
        <v>11</v>
      </c>
      <c r="B21" s="5" t="s">
        <v>29</v>
      </c>
      <c r="C21" s="5" t="s">
        <v>208</v>
      </c>
      <c r="D21" s="11" t="s">
        <v>549</v>
      </c>
      <c r="E21" s="6">
        <v>90.3</v>
      </c>
      <c r="F21" s="6">
        <v>0</v>
      </c>
      <c r="G21" s="6">
        <f>ROUND(E21*F21,2)</f>
        <v>0</v>
      </c>
    </row>
    <row r="22" spans="1:7" ht="33.75">
      <c r="A22" s="4">
        <v>12</v>
      </c>
      <c r="B22" s="5" t="s">
        <v>4</v>
      </c>
      <c r="C22" s="5" t="s">
        <v>209</v>
      </c>
      <c r="D22" s="11" t="s">
        <v>549</v>
      </c>
      <c r="E22" s="6">
        <v>43.5</v>
      </c>
      <c r="F22" s="6">
        <v>0</v>
      </c>
      <c r="G22" s="6">
        <f>ROUND(E22*F22,2)</f>
        <v>0</v>
      </c>
    </row>
    <row r="23" spans="1:7" ht="22.5">
      <c r="A23" s="4">
        <v>13</v>
      </c>
      <c r="B23" s="5" t="s">
        <v>6</v>
      </c>
      <c r="C23" s="5" t="s">
        <v>303</v>
      </c>
      <c r="D23" s="11" t="s">
        <v>549</v>
      </c>
      <c r="E23" s="6">
        <v>43.5</v>
      </c>
      <c r="F23" s="6">
        <v>0</v>
      </c>
      <c r="G23" s="6">
        <f>ROUND(E23*F23,2)</f>
        <v>0</v>
      </c>
    </row>
    <row r="24" spans="1:7" ht="33.75">
      <c r="A24" s="4">
        <v>14</v>
      </c>
      <c r="B24" s="5" t="s">
        <v>7</v>
      </c>
      <c r="C24" s="5" t="s">
        <v>302</v>
      </c>
      <c r="D24" s="11" t="s">
        <v>549</v>
      </c>
      <c r="E24" s="6">
        <v>36</v>
      </c>
      <c r="F24" s="6">
        <v>0</v>
      </c>
      <c r="G24" s="6">
        <f>ROUND(E24*F24,2)</f>
        <v>0</v>
      </c>
    </row>
    <row r="25" spans="1:7">
      <c r="A25" s="4">
        <v>15</v>
      </c>
      <c r="B25" s="5" t="s">
        <v>29</v>
      </c>
      <c r="C25" s="5" t="s">
        <v>210</v>
      </c>
      <c r="D25" s="11" t="s">
        <v>549</v>
      </c>
      <c r="E25" s="6">
        <v>7.5</v>
      </c>
      <c r="F25" s="6">
        <v>0</v>
      </c>
      <c r="G25" s="6">
        <f>ROUND(E25*F25,2)</f>
        <v>0</v>
      </c>
    </row>
    <row r="26" spans="1:7">
      <c r="A26" s="78" t="s">
        <v>340</v>
      </c>
      <c r="B26" s="79"/>
      <c r="C26" s="79"/>
      <c r="D26" s="79"/>
      <c r="E26" s="79"/>
      <c r="F26" s="80"/>
      <c r="G26" s="9">
        <f>SUM(G21:G25)</f>
        <v>0</v>
      </c>
    </row>
    <row r="27" spans="1:7" ht="14.45" customHeight="1">
      <c r="A27" s="2">
        <v>4</v>
      </c>
      <c r="B27" s="3"/>
      <c r="C27" s="78" t="s">
        <v>49</v>
      </c>
      <c r="D27" s="79"/>
      <c r="E27" s="79"/>
      <c r="F27" s="79"/>
      <c r="G27" s="80"/>
    </row>
    <row r="28" spans="1:7" ht="22.5">
      <c r="A28" s="4">
        <v>16</v>
      </c>
      <c r="B28" s="5" t="s">
        <v>211</v>
      </c>
      <c r="C28" s="5" t="s">
        <v>212</v>
      </c>
      <c r="D28" s="11" t="s">
        <v>552</v>
      </c>
      <c r="E28" s="6">
        <v>30.7</v>
      </c>
      <c r="F28" s="6">
        <v>0</v>
      </c>
      <c r="G28" s="6">
        <f>ROUND(E28*F28,2)</f>
        <v>0</v>
      </c>
    </row>
    <row r="29" spans="1:7" ht="14.45" customHeight="1">
      <c r="A29" s="78" t="s">
        <v>53</v>
      </c>
      <c r="B29" s="79"/>
      <c r="C29" s="79"/>
      <c r="D29" s="79"/>
      <c r="E29" s="79"/>
      <c r="F29" s="80"/>
      <c r="G29" s="9">
        <f>SUM(G7:G14,G17:G18,G21:G25,G28)</f>
        <v>0</v>
      </c>
    </row>
    <row r="30" spans="1:7" ht="14.45" customHeight="1">
      <c r="A30" s="78" t="s">
        <v>213</v>
      </c>
      <c r="B30" s="79"/>
      <c r="C30" s="79"/>
      <c r="D30" s="79"/>
      <c r="E30" s="79"/>
      <c r="F30" s="80"/>
      <c r="G30" s="9">
        <f>G29+G26+G19+G15</f>
        <v>0</v>
      </c>
    </row>
    <row r="31" spans="1:7">
      <c r="A31" s="7"/>
      <c r="B31" s="7"/>
      <c r="C31" s="7"/>
      <c r="D31" s="7"/>
      <c r="E31" s="7"/>
      <c r="F31" s="7"/>
      <c r="G31" s="7"/>
    </row>
    <row r="32" spans="1:7">
      <c r="A32" s="7"/>
      <c r="B32" s="7"/>
      <c r="C32" s="7"/>
      <c r="D32" s="7"/>
      <c r="E32" s="7"/>
      <c r="F32" s="7"/>
      <c r="G32" s="7"/>
    </row>
    <row r="33" spans="1:7">
      <c r="A33" s="7"/>
      <c r="B33" s="7"/>
      <c r="C33" s="7"/>
      <c r="D33" s="7"/>
      <c r="E33" s="7"/>
      <c r="F33" s="7"/>
      <c r="G33" s="7"/>
    </row>
    <row r="34" spans="1:7">
      <c r="A34" s="7"/>
      <c r="B34" s="7"/>
      <c r="C34" s="7"/>
      <c r="D34" s="7"/>
      <c r="E34" s="7"/>
      <c r="F34" s="7"/>
      <c r="G34" s="7"/>
    </row>
    <row r="35" spans="1:7">
      <c r="A35" s="7"/>
      <c r="B35" s="7"/>
      <c r="C35" s="7"/>
      <c r="D35" s="7"/>
      <c r="E35" s="7"/>
      <c r="F35" s="7"/>
      <c r="G35" s="7"/>
    </row>
    <row r="36" spans="1:7">
      <c r="A36" s="7"/>
      <c r="B36" s="7"/>
      <c r="C36" s="7"/>
      <c r="D36" s="7"/>
      <c r="E36" s="7"/>
      <c r="F36" s="7"/>
      <c r="G36" s="7"/>
    </row>
    <row r="37" spans="1:7">
      <c r="A37" s="7"/>
      <c r="B37" s="7"/>
      <c r="C37" s="7"/>
      <c r="D37" s="7"/>
      <c r="E37" s="7"/>
      <c r="F37" s="7"/>
      <c r="G37" s="7"/>
    </row>
    <row r="38" spans="1:7">
      <c r="A38" s="7"/>
      <c r="B38" s="7"/>
      <c r="C38" s="7"/>
      <c r="D38" s="7"/>
      <c r="E38" s="7"/>
      <c r="F38" s="7"/>
      <c r="G38" s="7"/>
    </row>
    <row r="39" spans="1:7">
      <c r="A39" s="7"/>
      <c r="B39" s="7"/>
      <c r="C39" s="7"/>
      <c r="D39" s="7"/>
      <c r="E39" s="7"/>
      <c r="F39" s="7"/>
      <c r="G39" s="7"/>
    </row>
    <row r="40" spans="1:7">
      <c r="A40" s="7"/>
      <c r="B40" s="7"/>
      <c r="C40" s="7"/>
      <c r="D40" s="7"/>
      <c r="E40" s="7"/>
      <c r="F40" s="7"/>
      <c r="G40" s="7"/>
    </row>
    <row r="41" spans="1:7">
      <c r="A41" s="7"/>
      <c r="B41" s="7"/>
      <c r="C41" s="7"/>
      <c r="D41" s="7"/>
      <c r="E41" s="7"/>
      <c r="F41" s="7"/>
      <c r="G41" s="7"/>
    </row>
    <row r="42" spans="1:7">
      <c r="A42" s="7"/>
      <c r="B42" s="7"/>
      <c r="C42" s="7"/>
      <c r="D42" s="7"/>
      <c r="E42" s="7"/>
      <c r="F42" s="7"/>
      <c r="G42" s="7"/>
    </row>
    <row r="43" spans="1:7">
      <c r="A43" s="7"/>
      <c r="B43" s="7"/>
      <c r="C43" s="7"/>
      <c r="D43" s="7"/>
      <c r="E43" s="7"/>
      <c r="F43" s="7"/>
      <c r="G43" s="7"/>
    </row>
    <row r="44" spans="1:7">
      <c r="A44" s="7"/>
      <c r="B44" s="7"/>
      <c r="C44" s="7"/>
      <c r="D44" s="7"/>
      <c r="E44" s="7"/>
      <c r="F44" s="7"/>
      <c r="G44" s="7"/>
    </row>
    <row r="45" spans="1:7">
      <c r="A45" s="7"/>
      <c r="B45" s="7"/>
      <c r="C45" s="7"/>
      <c r="D45" s="7"/>
      <c r="E45" s="7"/>
      <c r="F45" s="7"/>
      <c r="G45" s="7"/>
    </row>
    <row r="46" spans="1:7">
      <c r="A46" s="7"/>
      <c r="B46" s="7"/>
      <c r="C46" s="7"/>
      <c r="D46" s="7"/>
      <c r="E46" s="7"/>
      <c r="F46" s="7"/>
      <c r="G46" s="7"/>
    </row>
    <row r="47" spans="1:7">
      <c r="A47" s="7"/>
      <c r="B47" s="7"/>
      <c r="C47" s="7"/>
      <c r="D47" s="7"/>
      <c r="E47" s="7"/>
      <c r="F47" s="7"/>
      <c r="G47" s="7"/>
    </row>
    <row r="48" spans="1:7">
      <c r="A48" s="7"/>
      <c r="B48" s="7"/>
      <c r="C48" s="7"/>
      <c r="D48" s="7"/>
      <c r="E48" s="7"/>
      <c r="F48" s="7"/>
      <c r="G48" s="7"/>
    </row>
    <row r="49" spans="1:7">
      <c r="A49" s="7"/>
      <c r="B49" s="7"/>
      <c r="C49" s="7"/>
      <c r="D49" s="7"/>
      <c r="E49" s="7"/>
      <c r="F49" s="7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</sheetData>
  <mergeCells count="12">
    <mergeCell ref="A26:F26"/>
    <mergeCell ref="A19:F19"/>
    <mergeCell ref="A15:F15"/>
    <mergeCell ref="A4:G4"/>
    <mergeCell ref="A30:F30"/>
    <mergeCell ref="A3:G3"/>
    <mergeCell ref="C6:G6"/>
    <mergeCell ref="A1:G1"/>
    <mergeCell ref="C27:G27"/>
    <mergeCell ref="A29:F29"/>
    <mergeCell ref="C16:G16"/>
    <mergeCell ref="C20:G20"/>
  </mergeCells>
  <phoneticPr fontId="7" type="noConversion"/>
  <pageMargins left="0.55118110236220474" right="0.35433070866141736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2"/>
  <sheetViews>
    <sheetView topLeftCell="A23" zoomScale="115" workbookViewId="0">
      <selection activeCell="C36" sqref="C36"/>
    </sheetView>
  </sheetViews>
  <sheetFormatPr defaultRowHeight="15"/>
  <cols>
    <col min="1" max="1" width="4.7109375" customWidth="1"/>
    <col min="3" max="3" width="43.28515625" customWidth="1"/>
    <col min="5" max="6" width="9" bestFit="1" customWidth="1"/>
    <col min="7" max="7" width="10.140625" bestFit="1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6" t="s">
        <v>372</v>
      </c>
      <c r="B3" s="77"/>
      <c r="C3" s="77"/>
      <c r="D3" s="77"/>
      <c r="E3" s="77"/>
      <c r="F3" s="77"/>
      <c r="G3" s="77"/>
    </row>
    <row r="4" spans="1:7" ht="15.75">
      <c r="A4" s="81" t="s">
        <v>246</v>
      </c>
      <c r="B4" s="81"/>
      <c r="C4" s="81"/>
      <c r="D4" s="81"/>
      <c r="E4" s="81"/>
      <c r="F4" s="81"/>
      <c r="G4" s="81"/>
    </row>
    <row r="5" spans="1:7" ht="22.5">
      <c r="A5" s="1" t="s">
        <v>541</v>
      </c>
      <c r="B5" s="1" t="s">
        <v>243</v>
      </c>
      <c r="C5" s="1" t="s">
        <v>542</v>
      </c>
      <c r="D5" s="1" t="s">
        <v>244</v>
      </c>
      <c r="E5" s="1" t="s">
        <v>543</v>
      </c>
      <c r="F5" s="1" t="s">
        <v>544</v>
      </c>
      <c r="G5" s="1" t="s">
        <v>545</v>
      </c>
    </row>
    <row r="6" spans="1:7" ht="14.45" customHeight="1">
      <c r="A6" s="2">
        <v>1</v>
      </c>
      <c r="B6" s="3"/>
      <c r="C6" s="78" t="s">
        <v>546</v>
      </c>
      <c r="D6" s="79"/>
      <c r="E6" s="79"/>
      <c r="F6" s="79"/>
      <c r="G6" s="80"/>
    </row>
    <row r="7" spans="1:7" ht="33.75">
      <c r="A7" s="4">
        <v>1</v>
      </c>
      <c r="B7" s="5" t="s">
        <v>215</v>
      </c>
      <c r="C7" s="5" t="s">
        <v>216</v>
      </c>
      <c r="D7" s="11" t="s">
        <v>554</v>
      </c>
      <c r="E7" s="6">
        <v>229.2</v>
      </c>
      <c r="F7" s="6">
        <v>0</v>
      </c>
      <c r="G7" s="6">
        <f>ROUND(E7*F7,2)</f>
        <v>0</v>
      </c>
    </row>
    <row r="8" spans="1:7" ht="22.5">
      <c r="A8" s="4">
        <v>2</v>
      </c>
      <c r="B8" s="5" t="s">
        <v>215</v>
      </c>
      <c r="C8" s="5" t="s">
        <v>217</v>
      </c>
      <c r="D8" s="11" t="s">
        <v>554</v>
      </c>
      <c r="E8" s="6">
        <v>160.38</v>
      </c>
      <c r="F8" s="6">
        <v>0</v>
      </c>
      <c r="G8" s="6">
        <f>ROUND(E8*F8,2)</f>
        <v>0</v>
      </c>
    </row>
    <row r="9" spans="1:7">
      <c r="A9" s="4">
        <v>3</v>
      </c>
      <c r="B9" s="5" t="s">
        <v>215</v>
      </c>
      <c r="C9" s="5" t="s">
        <v>218</v>
      </c>
      <c r="D9" s="11" t="s">
        <v>554</v>
      </c>
      <c r="E9" s="6">
        <v>68.819999999999993</v>
      </c>
      <c r="F9" s="6">
        <v>0</v>
      </c>
      <c r="G9" s="6">
        <f>ROUND(E9*F9,2)</f>
        <v>0</v>
      </c>
    </row>
    <row r="10" spans="1:7">
      <c r="A10" s="4">
        <v>4</v>
      </c>
      <c r="B10" s="5" t="s">
        <v>215</v>
      </c>
      <c r="C10" s="5" t="s">
        <v>219</v>
      </c>
      <c r="D10" s="11" t="s">
        <v>554</v>
      </c>
      <c r="E10" s="6">
        <v>137.63999999999999</v>
      </c>
      <c r="F10" s="6">
        <v>0</v>
      </c>
      <c r="G10" s="6">
        <f>ROUND(E10*F10,2)</f>
        <v>0</v>
      </c>
    </row>
    <row r="11" spans="1:7" ht="45">
      <c r="A11" s="4">
        <v>5</v>
      </c>
      <c r="B11" s="5" t="s">
        <v>215</v>
      </c>
      <c r="C11" s="5" t="s">
        <v>258</v>
      </c>
      <c r="D11" s="11" t="s">
        <v>60</v>
      </c>
      <c r="E11" s="6">
        <v>2</v>
      </c>
      <c r="F11" s="6">
        <v>0</v>
      </c>
      <c r="G11" s="6">
        <f>ROUND(E11*F11,2)</f>
        <v>0</v>
      </c>
    </row>
    <row r="12" spans="1:7" ht="14.45" customHeight="1">
      <c r="A12" s="78" t="s">
        <v>2</v>
      </c>
      <c r="B12" s="79"/>
      <c r="C12" s="79"/>
      <c r="D12" s="79"/>
      <c r="E12" s="79"/>
      <c r="F12" s="80"/>
      <c r="G12" s="9">
        <f>SUM(G7:G11)</f>
        <v>0</v>
      </c>
    </row>
    <row r="13" spans="1:7" ht="14.45" customHeight="1">
      <c r="A13" s="2">
        <v>2</v>
      </c>
      <c r="B13" s="3"/>
      <c r="C13" s="78" t="s">
        <v>220</v>
      </c>
      <c r="D13" s="79"/>
      <c r="E13" s="79"/>
      <c r="F13" s="79"/>
      <c r="G13" s="80"/>
    </row>
    <row r="14" spans="1:7" ht="22.5">
      <c r="A14" s="4">
        <v>6</v>
      </c>
      <c r="B14" s="5" t="s">
        <v>215</v>
      </c>
      <c r="C14" s="5" t="s">
        <v>221</v>
      </c>
      <c r="D14" s="11" t="s">
        <v>554</v>
      </c>
      <c r="E14" s="6">
        <v>13.95</v>
      </c>
      <c r="F14" s="6"/>
      <c r="G14" s="6">
        <f>ROUND(E14*F14,2)</f>
        <v>0</v>
      </c>
    </row>
    <row r="15" spans="1:7" ht="22.5">
      <c r="A15" s="4">
        <v>7</v>
      </c>
      <c r="B15" s="5" t="s">
        <v>215</v>
      </c>
      <c r="C15" s="5" t="s">
        <v>222</v>
      </c>
      <c r="D15" s="11" t="s">
        <v>554</v>
      </c>
      <c r="E15" s="6">
        <v>31.61</v>
      </c>
      <c r="F15" s="6"/>
      <c r="G15" s="6">
        <f t="shared" ref="G15:G29" si="0">ROUND(E15*F15,2)</f>
        <v>0</v>
      </c>
    </row>
    <row r="16" spans="1:7" ht="22.5">
      <c r="A16" s="4">
        <v>8</v>
      </c>
      <c r="B16" s="5" t="s">
        <v>215</v>
      </c>
      <c r="C16" s="5" t="s">
        <v>223</v>
      </c>
      <c r="D16" s="11" t="s">
        <v>552</v>
      </c>
      <c r="E16" s="6">
        <v>93</v>
      </c>
      <c r="F16" s="6"/>
      <c r="G16" s="6">
        <f t="shared" si="0"/>
        <v>0</v>
      </c>
    </row>
    <row r="17" spans="1:7">
      <c r="A17" s="4">
        <v>9</v>
      </c>
      <c r="B17" s="5" t="s">
        <v>215</v>
      </c>
      <c r="C17" s="5" t="s">
        <v>224</v>
      </c>
      <c r="D17" s="11" t="s">
        <v>85</v>
      </c>
      <c r="E17" s="6">
        <v>3</v>
      </c>
      <c r="F17" s="6"/>
      <c r="G17" s="6">
        <f t="shared" si="0"/>
        <v>0</v>
      </c>
    </row>
    <row r="18" spans="1:7" ht="84" customHeight="1">
      <c r="A18" s="4">
        <v>10</v>
      </c>
      <c r="B18" s="5" t="s">
        <v>215</v>
      </c>
      <c r="C18" s="5" t="s">
        <v>305</v>
      </c>
      <c r="D18" s="11" t="s">
        <v>60</v>
      </c>
      <c r="E18" s="6">
        <v>9</v>
      </c>
      <c r="F18" s="6"/>
      <c r="G18" s="6">
        <f t="shared" si="0"/>
        <v>0</v>
      </c>
    </row>
    <row r="19" spans="1:7" ht="73.900000000000006" customHeight="1">
      <c r="A19" s="4">
        <v>11</v>
      </c>
      <c r="B19" s="5" t="s">
        <v>215</v>
      </c>
      <c r="C19" s="5" t="s">
        <v>306</v>
      </c>
      <c r="D19" s="11" t="s">
        <v>60</v>
      </c>
      <c r="E19" s="6">
        <v>1</v>
      </c>
      <c r="F19" s="6"/>
      <c r="G19" s="6">
        <f t="shared" si="0"/>
        <v>0</v>
      </c>
    </row>
    <row r="20" spans="1:7" ht="84" customHeight="1">
      <c r="A20" s="4">
        <v>12</v>
      </c>
      <c r="B20" s="5" t="s">
        <v>215</v>
      </c>
      <c r="C20" s="5" t="s">
        <v>225</v>
      </c>
      <c r="D20" s="11" t="s">
        <v>85</v>
      </c>
      <c r="E20" s="6">
        <v>1</v>
      </c>
      <c r="F20" s="6"/>
      <c r="G20" s="6">
        <f t="shared" si="0"/>
        <v>0</v>
      </c>
    </row>
    <row r="21" spans="1:7" ht="33.75">
      <c r="A21" s="4">
        <v>13</v>
      </c>
      <c r="B21" s="5" t="s">
        <v>215</v>
      </c>
      <c r="C21" s="5" t="s">
        <v>257</v>
      </c>
      <c r="D21" s="11" t="s">
        <v>552</v>
      </c>
      <c r="E21" s="6">
        <v>33</v>
      </c>
      <c r="F21" s="6"/>
      <c r="G21" s="6">
        <f t="shared" si="0"/>
        <v>0</v>
      </c>
    </row>
    <row r="22" spans="1:7" ht="22.5">
      <c r="A22" s="4">
        <v>14</v>
      </c>
      <c r="B22" s="5" t="s">
        <v>215</v>
      </c>
      <c r="C22" s="5" t="s">
        <v>226</v>
      </c>
      <c r="D22" s="11" t="s">
        <v>60</v>
      </c>
      <c r="E22" s="6">
        <v>1</v>
      </c>
      <c r="F22" s="6"/>
      <c r="G22" s="6">
        <f t="shared" si="0"/>
        <v>0</v>
      </c>
    </row>
    <row r="23" spans="1:7" ht="45">
      <c r="A23" s="4">
        <v>15</v>
      </c>
      <c r="B23" s="5" t="s">
        <v>215</v>
      </c>
      <c r="C23" s="5" t="s">
        <v>256</v>
      </c>
      <c r="D23" s="11" t="s">
        <v>85</v>
      </c>
      <c r="E23" s="6">
        <v>4</v>
      </c>
      <c r="F23" s="6"/>
      <c r="G23" s="6">
        <f t="shared" si="0"/>
        <v>0</v>
      </c>
    </row>
    <row r="24" spans="1:7" ht="33.75">
      <c r="A24" s="4">
        <v>16</v>
      </c>
      <c r="B24" s="5" t="s">
        <v>215</v>
      </c>
      <c r="C24" s="5" t="s">
        <v>227</v>
      </c>
      <c r="D24" s="11" t="s">
        <v>85</v>
      </c>
      <c r="E24" s="6">
        <v>1</v>
      </c>
      <c r="F24" s="6"/>
      <c r="G24" s="6">
        <f t="shared" si="0"/>
        <v>0</v>
      </c>
    </row>
    <row r="25" spans="1:7" ht="41.45" customHeight="1">
      <c r="A25" s="4">
        <v>17</v>
      </c>
      <c r="B25" s="5" t="s">
        <v>215</v>
      </c>
      <c r="C25" s="5" t="s">
        <v>251</v>
      </c>
      <c r="D25" s="11" t="s">
        <v>85</v>
      </c>
      <c r="E25" s="6">
        <v>3</v>
      </c>
      <c r="F25" s="6"/>
      <c r="G25" s="6">
        <f t="shared" si="0"/>
        <v>0</v>
      </c>
    </row>
    <row r="26" spans="1:7" ht="43.9" customHeight="1">
      <c r="A26" s="4">
        <v>18</v>
      </c>
      <c r="B26" s="5" t="s">
        <v>215</v>
      </c>
      <c r="C26" s="5" t="s">
        <v>250</v>
      </c>
      <c r="D26" s="11" t="s">
        <v>85</v>
      </c>
      <c r="E26" s="6">
        <v>1</v>
      </c>
      <c r="F26" s="6"/>
      <c r="G26" s="6">
        <f t="shared" si="0"/>
        <v>0</v>
      </c>
    </row>
    <row r="27" spans="1:7" ht="45" customHeight="1">
      <c r="A27" s="4">
        <v>19</v>
      </c>
      <c r="B27" s="5" t="s">
        <v>215</v>
      </c>
      <c r="C27" s="5" t="s">
        <v>249</v>
      </c>
      <c r="D27" s="11" t="s">
        <v>85</v>
      </c>
      <c r="E27" s="6">
        <v>1</v>
      </c>
      <c r="F27" s="6"/>
      <c r="G27" s="6">
        <f t="shared" si="0"/>
        <v>0</v>
      </c>
    </row>
    <row r="28" spans="1:7">
      <c r="A28" s="4">
        <v>20</v>
      </c>
      <c r="B28" s="5" t="s">
        <v>215</v>
      </c>
      <c r="C28" s="5" t="s">
        <v>228</v>
      </c>
      <c r="D28" s="11" t="s">
        <v>552</v>
      </c>
      <c r="E28" s="6">
        <v>93</v>
      </c>
      <c r="F28" s="6"/>
      <c r="G28" s="6">
        <f t="shared" si="0"/>
        <v>0</v>
      </c>
    </row>
    <row r="29" spans="1:7" ht="22.5">
      <c r="A29" s="4">
        <v>21</v>
      </c>
      <c r="B29" s="5" t="s">
        <v>215</v>
      </c>
      <c r="C29" s="5" t="s">
        <v>248</v>
      </c>
      <c r="D29" s="11" t="s">
        <v>548</v>
      </c>
      <c r="E29" s="6">
        <v>1</v>
      </c>
      <c r="F29" s="6"/>
      <c r="G29" s="6">
        <f t="shared" si="0"/>
        <v>0</v>
      </c>
    </row>
    <row r="30" spans="1:7" ht="14.45" customHeight="1">
      <c r="A30" s="78" t="s">
        <v>229</v>
      </c>
      <c r="B30" s="79"/>
      <c r="C30" s="79"/>
      <c r="D30" s="79"/>
      <c r="E30" s="79"/>
      <c r="F30" s="80"/>
      <c r="G30" s="9">
        <f>SUM(G14:G29)</f>
        <v>0</v>
      </c>
    </row>
    <row r="31" spans="1:7" ht="14.45" customHeight="1">
      <c r="A31" s="2">
        <v>3</v>
      </c>
      <c r="B31" s="3"/>
      <c r="C31" s="78" t="s">
        <v>230</v>
      </c>
      <c r="D31" s="79"/>
      <c r="E31" s="79"/>
      <c r="F31" s="79"/>
      <c r="G31" s="80"/>
    </row>
    <row r="32" spans="1:7" ht="33.75">
      <c r="A32" s="4">
        <v>22</v>
      </c>
      <c r="B32" s="5" t="s">
        <v>215</v>
      </c>
      <c r="C32" s="5" t="s">
        <v>307</v>
      </c>
      <c r="D32" s="11" t="s">
        <v>60</v>
      </c>
      <c r="E32" s="6">
        <v>1</v>
      </c>
      <c r="F32" s="6">
        <v>0</v>
      </c>
      <c r="G32" s="6">
        <f>ROUND(E32*F32,2)</f>
        <v>0</v>
      </c>
    </row>
    <row r="33" spans="1:7" ht="14.45" customHeight="1">
      <c r="A33" s="78" t="s">
        <v>231</v>
      </c>
      <c r="B33" s="79"/>
      <c r="C33" s="79"/>
      <c r="D33" s="79"/>
      <c r="E33" s="79"/>
      <c r="F33" s="80"/>
      <c r="G33" s="9">
        <f>SUM(G32)</f>
        <v>0</v>
      </c>
    </row>
    <row r="34" spans="1:7" ht="14.45" customHeight="1">
      <c r="A34" s="2">
        <v>4</v>
      </c>
      <c r="B34" s="3"/>
      <c r="C34" s="78" t="s">
        <v>232</v>
      </c>
      <c r="D34" s="79"/>
      <c r="E34" s="79"/>
      <c r="F34" s="79"/>
      <c r="G34" s="80"/>
    </row>
    <row r="35" spans="1:7" ht="22.5">
      <c r="A35" s="4">
        <v>23</v>
      </c>
      <c r="B35" s="5" t="s">
        <v>233</v>
      </c>
      <c r="C35" s="5" t="s">
        <v>234</v>
      </c>
      <c r="D35" s="11" t="s">
        <v>85</v>
      </c>
      <c r="E35" s="6">
        <v>3</v>
      </c>
      <c r="F35" s="6">
        <v>0</v>
      </c>
      <c r="G35" s="6">
        <f>ROUND(E35*F35,2)</f>
        <v>0</v>
      </c>
    </row>
    <row r="36" spans="1:7" ht="22.5">
      <c r="A36" s="4">
        <v>24</v>
      </c>
      <c r="B36" s="5" t="s">
        <v>233</v>
      </c>
      <c r="C36" s="5" t="s">
        <v>235</v>
      </c>
      <c r="D36" s="11" t="s">
        <v>85</v>
      </c>
      <c r="E36" s="6">
        <v>1</v>
      </c>
      <c r="F36" s="6">
        <v>0</v>
      </c>
      <c r="G36" s="6">
        <f t="shared" ref="G36:G41" si="1">ROUND(E36*F36,2)</f>
        <v>0</v>
      </c>
    </row>
    <row r="37" spans="1:7" ht="22.5">
      <c r="A37" s="4">
        <v>25</v>
      </c>
      <c r="B37" s="5" t="s">
        <v>233</v>
      </c>
      <c r="C37" s="5" t="s">
        <v>236</v>
      </c>
      <c r="D37" s="11" t="s">
        <v>85</v>
      </c>
      <c r="E37" s="6">
        <v>23</v>
      </c>
      <c r="F37" s="6">
        <v>0</v>
      </c>
      <c r="G37" s="6">
        <f t="shared" si="1"/>
        <v>0</v>
      </c>
    </row>
    <row r="38" spans="1:7" ht="22.5">
      <c r="A38" s="4">
        <v>26</v>
      </c>
      <c r="B38" s="5" t="s">
        <v>233</v>
      </c>
      <c r="C38" s="5" t="s">
        <v>237</v>
      </c>
      <c r="D38" s="11" t="s">
        <v>85</v>
      </c>
      <c r="E38" s="6">
        <v>18</v>
      </c>
      <c r="F38" s="6">
        <v>0</v>
      </c>
      <c r="G38" s="6">
        <f t="shared" si="1"/>
        <v>0</v>
      </c>
    </row>
    <row r="39" spans="1:7" ht="22.5">
      <c r="A39" s="4">
        <v>27</v>
      </c>
      <c r="B39" s="5" t="s">
        <v>238</v>
      </c>
      <c r="C39" s="5" t="s">
        <v>489</v>
      </c>
      <c r="D39" s="11" t="s">
        <v>548</v>
      </c>
      <c r="E39" s="6">
        <v>43</v>
      </c>
      <c r="F39" s="6">
        <v>0</v>
      </c>
      <c r="G39" s="6">
        <f t="shared" si="1"/>
        <v>0</v>
      </c>
    </row>
    <row r="40" spans="1:7" ht="22.5">
      <c r="A40" s="4">
        <v>28</v>
      </c>
      <c r="B40" s="5" t="s">
        <v>238</v>
      </c>
      <c r="C40" s="5" t="s">
        <v>247</v>
      </c>
      <c r="D40" s="11" t="s">
        <v>548</v>
      </c>
      <c r="E40" s="6">
        <v>19</v>
      </c>
      <c r="F40" s="6">
        <v>0</v>
      </c>
      <c r="G40" s="6">
        <f t="shared" si="1"/>
        <v>0</v>
      </c>
    </row>
    <row r="41" spans="1:7" ht="22.5">
      <c r="A41" s="4">
        <v>29</v>
      </c>
      <c r="B41" s="5" t="s">
        <v>238</v>
      </c>
      <c r="C41" s="5" t="s">
        <v>239</v>
      </c>
      <c r="D41" s="11" t="s">
        <v>548</v>
      </c>
      <c r="E41" s="6">
        <v>4</v>
      </c>
      <c r="F41" s="6">
        <v>0</v>
      </c>
      <c r="G41" s="6">
        <f t="shared" si="1"/>
        <v>0</v>
      </c>
    </row>
    <row r="42" spans="1:7" ht="14.45" customHeight="1">
      <c r="A42" s="78" t="s">
        <v>240</v>
      </c>
      <c r="B42" s="79"/>
      <c r="C42" s="79"/>
      <c r="D42" s="79"/>
      <c r="E42" s="79"/>
      <c r="F42" s="80"/>
      <c r="G42" s="9">
        <f>SUM(G35:G41)</f>
        <v>0</v>
      </c>
    </row>
    <row r="43" spans="1:7" ht="14.45" customHeight="1">
      <c r="A43" s="78" t="s">
        <v>213</v>
      </c>
      <c r="B43" s="79"/>
      <c r="C43" s="79"/>
      <c r="D43" s="79"/>
      <c r="E43" s="79"/>
      <c r="F43" s="80"/>
      <c r="G43" s="9">
        <f>SUM(G12,G30,G33,G42)</f>
        <v>0</v>
      </c>
    </row>
    <row r="44" spans="1:7">
      <c r="A44" s="10"/>
      <c r="B44" s="10"/>
      <c r="C44" s="10"/>
      <c r="D44" s="10"/>
      <c r="E44" s="10"/>
      <c r="F44" s="10"/>
      <c r="G44" s="10"/>
    </row>
    <row r="45" spans="1:7">
      <c r="A45" s="10"/>
      <c r="B45" s="10"/>
      <c r="C45" s="10"/>
      <c r="D45" s="10"/>
      <c r="E45" s="10"/>
      <c r="F45" s="10"/>
      <c r="G45" s="10"/>
    </row>
    <row r="46" spans="1:7">
      <c r="A46" s="10"/>
      <c r="B46" s="10"/>
      <c r="C46" s="10"/>
      <c r="D46" s="10"/>
      <c r="E46" s="10"/>
      <c r="F46" s="10"/>
      <c r="G46" s="10"/>
    </row>
    <row r="47" spans="1:7">
      <c r="A47" s="10"/>
      <c r="B47" s="10"/>
      <c r="C47" s="10"/>
      <c r="D47" s="10"/>
      <c r="E47" s="10"/>
      <c r="F47" s="10"/>
      <c r="G47" s="10"/>
    </row>
    <row r="48" spans="1:7">
      <c r="A48" s="10"/>
      <c r="B48" s="10"/>
      <c r="C48" s="10"/>
      <c r="D48" s="10"/>
      <c r="E48" s="10"/>
      <c r="F48" s="10"/>
      <c r="G48" s="10"/>
    </row>
    <row r="49" spans="1:7">
      <c r="A49" s="10"/>
      <c r="B49" s="10"/>
      <c r="C49" s="10"/>
      <c r="D49" s="10"/>
      <c r="E49" s="10"/>
      <c r="F49" s="10"/>
      <c r="G49" s="10"/>
    </row>
    <row r="50" spans="1:7">
      <c r="A50" s="10"/>
      <c r="B50" s="10"/>
      <c r="C50" s="10"/>
      <c r="D50" s="10"/>
      <c r="E50" s="10"/>
      <c r="F50" s="10"/>
      <c r="G50" s="10"/>
    </row>
    <row r="51" spans="1:7">
      <c r="A51" s="10"/>
      <c r="B51" s="10"/>
      <c r="C51" s="10"/>
      <c r="D51" s="10"/>
      <c r="E51" s="10"/>
      <c r="F51" s="10"/>
      <c r="G51" s="10"/>
    </row>
    <row r="52" spans="1:7">
      <c r="A52" s="10"/>
      <c r="B52" s="10"/>
      <c r="C52" s="10"/>
      <c r="D52" s="10"/>
      <c r="E52" s="10"/>
      <c r="F52" s="10"/>
      <c r="G52" s="10"/>
    </row>
  </sheetData>
  <mergeCells count="12">
    <mergeCell ref="A1:G1"/>
    <mergeCell ref="A3:G3"/>
    <mergeCell ref="A4:G4"/>
    <mergeCell ref="A42:F42"/>
    <mergeCell ref="A43:F43"/>
    <mergeCell ref="C6:G6"/>
    <mergeCell ref="A12:F12"/>
    <mergeCell ref="C13:G13"/>
    <mergeCell ref="A30:F30"/>
    <mergeCell ref="C31:G31"/>
    <mergeCell ref="A33:F33"/>
    <mergeCell ref="C34:G34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86"/>
  <sheetViews>
    <sheetView showGridLines="0" topLeftCell="A62" zoomScale="115" workbookViewId="0">
      <selection activeCell="A76" sqref="A76:IV76"/>
    </sheetView>
  </sheetViews>
  <sheetFormatPr defaultRowHeight="15"/>
  <cols>
    <col min="1" max="1" width="4.140625" customWidth="1"/>
    <col min="2" max="2" width="10" customWidth="1"/>
    <col min="3" max="3" width="41.7109375" customWidth="1"/>
    <col min="4" max="4" width="6" customWidth="1"/>
    <col min="5" max="5" width="9.28515625" customWidth="1"/>
    <col min="6" max="6" width="10" customWidth="1"/>
    <col min="7" max="7" width="12.140625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1.15" customHeight="1">
      <c r="A3" s="76" t="s">
        <v>372</v>
      </c>
      <c r="B3" s="77"/>
      <c r="C3" s="77"/>
      <c r="D3" s="77"/>
      <c r="E3" s="77"/>
      <c r="F3" s="77"/>
      <c r="G3" s="77"/>
    </row>
    <row r="4" spans="1:7" ht="15.75">
      <c r="A4" s="81" t="s">
        <v>87</v>
      </c>
      <c r="B4" s="81"/>
      <c r="C4" s="81"/>
      <c r="D4" s="81"/>
      <c r="E4" s="81"/>
      <c r="F4" s="81"/>
      <c r="G4" s="81"/>
    </row>
    <row r="5" spans="1:7" ht="22.15" customHeight="1">
      <c r="A5" s="1" t="s">
        <v>541</v>
      </c>
      <c r="B5" s="1" t="s">
        <v>243</v>
      </c>
      <c r="C5" s="1" t="s">
        <v>542</v>
      </c>
      <c r="D5" s="1" t="s">
        <v>241</v>
      </c>
      <c r="E5" s="1" t="s">
        <v>543</v>
      </c>
      <c r="F5" s="1" t="s">
        <v>544</v>
      </c>
      <c r="G5" s="1" t="s">
        <v>545</v>
      </c>
    </row>
    <row r="6" spans="1:7" ht="14.45" customHeight="1">
      <c r="A6" s="44" t="s">
        <v>162</v>
      </c>
      <c r="B6" s="45"/>
      <c r="C6" s="85" t="s">
        <v>88</v>
      </c>
      <c r="D6" s="86"/>
      <c r="E6" s="86"/>
      <c r="F6" s="86"/>
      <c r="G6" s="87"/>
    </row>
    <row r="7" spans="1:7" ht="21.6" customHeight="1">
      <c r="A7" s="46">
        <v>1</v>
      </c>
      <c r="B7" s="47" t="s">
        <v>89</v>
      </c>
      <c r="C7" s="48" t="s">
        <v>90</v>
      </c>
      <c r="D7" s="47" t="s">
        <v>60</v>
      </c>
      <c r="E7" s="50">
        <v>1</v>
      </c>
      <c r="F7" s="50"/>
      <c r="G7" s="50">
        <f>ROUND(E7*F7,2)</f>
        <v>0</v>
      </c>
    </row>
    <row r="8" spans="1:7" ht="14.45" customHeight="1">
      <c r="A8" s="85" t="s">
        <v>183</v>
      </c>
      <c r="B8" s="86"/>
      <c r="C8" s="86"/>
      <c r="D8" s="86"/>
      <c r="E8" s="86"/>
      <c r="F8" s="87"/>
      <c r="G8" s="51">
        <f>SUM(G7)</f>
        <v>0</v>
      </c>
    </row>
    <row r="9" spans="1:7" ht="14.45" customHeight="1">
      <c r="A9" s="44" t="s">
        <v>163</v>
      </c>
      <c r="B9" s="49"/>
      <c r="C9" s="85" t="s">
        <v>91</v>
      </c>
      <c r="D9" s="86"/>
      <c r="E9" s="86"/>
      <c r="F9" s="86"/>
      <c r="G9" s="87"/>
    </row>
    <row r="10" spans="1:7" ht="21.6" customHeight="1">
      <c r="A10" s="46">
        <v>2</v>
      </c>
      <c r="B10" s="47" t="s">
        <v>92</v>
      </c>
      <c r="C10" s="48" t="s">
        <v>93</v>
      </c>
      <c r="D10" s="47" t="s">
        <v>85</v>
      </c>
      <c r="E10" s="50">
        <v>16</v>
      </c>
      <c r="F10" s="50"/>
      <c r="G10" s="50">
        <f>ROUND(E10*F10,2)</f>
        <v>0</v>
      </c>
    </row>
    <row r="11" spans="1:7" ht="14.45" customHeight="1">
      <c r="A11" s="85" t="s">
        <v>184</v>
      </c>
      <c r="B11" s="86"/>
      <c r="C11" s="86"/>
      <c r="D11" s="86"/>
      <c r="E11" s="86"/>
      <c r="F11" s="87"/>
      <c r="G11" s="51">
        <f>SUM(G10)</f>
        <v>0</v>
      </c>
    </row>
    <row r="12" spans="1:7" ht="14.45" customHeight="1">
      <c r="A12" s="44" t="s">
        <v>164</v>
      </c>
      <c r="B12" s="49"/>
      <c r="C12" s="85" t="s">
        <v>94</v>
      </c>
      <c r="D12" s="86"/>
      <c r="E12" s="86"/>
      <c r="F12" s="86"/>
      <c r="G12" s="87"/>
    </row>
    <row r="13" spans="1:7" ht="21.6" customHeight="1">
      <c r="A13" s="46">
        <v>3</v>
      </c>
      <c r="B13" s="47" t="s">
        <v>95</v>
      </c>
      <c r="C13" s="48" t="s">
        <v>96</v>
      </c>
      <c r="D13" s="47" t="s">
        <v>554</v>
      </c>
      <c r="E13" s="50">
        <v>276.2</v>
      </c>
      <c r="F13" s="50"/>
      <c r="G13" s="50">
        <f>ROUND(E13*F13,2)</f>
        <v>0</v>
      </c>
    </row>
    <row r="14" spans="1:7" ht="14.45" customHeight="1">
      <c r="A14" s="85" t="s">
        <v>185</v>
      </c>
      <c r="B14" s="86"/>
      <c r="C14" s="86"/>
      <c r="D14" s="86"/>
      <c r="E14" s="86"/>
      <c r="F14" s="87"/>
      <c r="G14" s="51">
        <f>SUM(G13)</f>
        <v>0</v>
      </c>
    </row>
    <row r="15" spans="1:7" ht="14.45" customHeight="1">
      <c r="A15" s="44" t="s">
        <v>165</v>
      </c>
      <c r="B15" s="49"/>
      <c r="C15" s="85" t="s">
        <v>97</v>
      </c>
      <c r="D15" s="86"/>
      <c r="E15" s="86"/>
      <c r="F15" s="86"/>
      <c r="G15" s="87"/>
    </row>
    <row r="16" spans="1:7" ht="41.45" customHeight="1">
      <c r="A16" s="46" t="s">
        <v>165</v>
      </c>
      <c r="B16" s="47" t="s">
        <v>98</v>
      </c>
      <c r="C16" s="48" t="s">
        <v>99</v>
      </c>
      <c r="D16" s="47" t="s">
        <v>552</v>
      </c>
      <c r="E16" s="50">
        <v>36</v>
      </c>
      <c r="F16" s="50"/>
      <c r="G16" s="50">
        <f>ROUND(E16*F16,2)</f>
        <v>0</v>
      </c>
    </row>
    <row r="17" spans="1:7">
      <c r="A17" s="46">
        <v>5</v>
      </c>
      <c r="B17" s="47" t="s">
        <v>98</v>
      </c>
      <c r="C17" s="48" t="s">
        <v>100</v>
      </c>
      <c r="D17" s="47" t="s">
        <v>554</v>
      </c>
      <c r="E17" s="50">
        <v>10.17</v>
      </c>
      <c r="F17" s="50"/>
      <c r="G17" s="50">
        <f>ROUND(E17*F17,2)</f>
        <v>0</v>
      </c>
    </row>
    <row r="18" spans="1:7" ht="14.45" customHeight="1">
      <c r="A18" s="85" t="s">
        <v>186</v>
      </c>
      <c r="B18" s="86"/>
      <c r="C18" s="86"/>
      <c r="D18" s="86"/>
      <c r="E18" s="86"/>
      <c r="F18" s="87"/>
      <c r="G18" s="51">
        <f>SUM(G16:G17)</f>
        <v>0</v>
      </c>
    </row>
    <row r="19" spans="1:7" ht="14.45" customHeight="1">
      <c r="A19" s="44" t="s">
        <v>166</v>
      </c>
      <c r="B19" s="49"/>
      <c r="C19" s="85" t="s">
        <v>188</v>
      </c>
      <c r="D19" s="86"/>
      <c r="E19" s="86"/>
      <c r="F19" s="86"/>
      <c r="G19" s="87"/>
    </row>
    <row r="20" spans="1:7" ht="22.9" customHeight="1">
      <c r="A20" s="46">
        <v>6</v>
      </c>
      <c r="B20" s="47" t="s">
        <v>101</v>
      </c>
      <c r="C20" s="48" t="s">
        <v>189</v>
      </c>
      <c r="D20" s="47" t="s">
        <v>554</v>
      </c>
      <c r="E20" s="50">
        <v>255.12</v>
      </c>
      <c r="F20" s="50"/>
      <c r="G20" s="50">
        <f>ROUND(E20*F20,2)</f>
        <v>0</v>
      </c>
    </row>
    <row r="21" spans="1:7">
      <c r="A21" s="46">
        <v>7</v>
      </c>
      <c r="B21" s="47" t="s">
        <v>101</v>
      </c>
      <c r="C21" s="48" t="s">
        <v>102</v>
      </c>
      <c r="D21" s="47" t="s">
        <v>554</v>
      </c>
      <c r="E21" s="50">
        <v>134.80000000000001</v>
      </c>
      <c r="F21" s="50"/>
      <c r="G21" s="50">
        <f>ROUND(E21*F21,2)</f>
        <v>0</v>
      </c>
    </row>
    <row r="22" spans="1:7" ht="14.45" customHeight="1">
      <c r="A22" s="85" t="s">
        <v>187</v>
      </c>
      <c r="B22" s="86"/>
      <c r="C22" s="86"/>
      <c r="D22" s="86"/>
      <c r="E22" s="86"/>
      <c r="F22" s="87"/>
      <c r="G22" s="51">
        <f>SUM(G20:G21)</f>
        <v>0</v>
      </c>
    </row>
    <row r="23" spans="1:7" ht="14.45" customHeight="1">
      <c r="A23" s="44" t="s">
        <v>167</v>
      </c>
      <c r="B23" s="49"/>
      <c r="C23" s="85" t="s">
        <v>103</v>
      </c>
      <c r="D23" s="86"/>
      <c r="E23" s="86"/>
      <c r="F23" s="86"/>
      <c r="G23" s="87"/>
    </row>
    <row r="24" spans="1:7">
      <c r="A24" s="46">
        <v>8</v>
      </c>
      <c r="B24" s="47" t="s">
        <v>104</v>
      </c>
      <c r="C24" s="48" t="s">
        <v>105</v>
      </c>
      <c r="D24" s="47" t="s">
        <v>552</v>
      </c>
      <c r="E24" s="50">
        <v>44</v>
      </c>
      <c r="F24" s="50"/>
      <c r="G24" s="50">
        <f>ROUND(E24*F24,2)</f>
        <v>0</v>
      </c>
    </row>
    <row r="25" spans="1:7" ht="14.45" customHeight="1">
      <c r="A25" s="85" t="s">
        <v>12</v>
      </c>
      <c r="B25" s="86"/>
      <c r="C25" s="86"/>
      <c r="D25" s="86"/>
      <c r="E25" s="86"/>
      <c r="F25" s="87"/>
      <c r="G25" s="51">
        <f>SUM(G24)</f>
        <v>0</v>
      </c>
    </row>
    <row r="26" spans="1:7" ht="14.45" customHeight="1">
      <c r="A26" s="44" t="s">
        <v>168</v>
      </c>
      <c r="B26" s="49"/>
      <c r="C26" s="85" t="s">
        <v>106</v>
      </c>
      <c r="D26" s="86"/>
      <c r="E26" s="86"/>
      <c r="F26" s="86"/>
      <c r="G26" s="87"/>
    </row>
    <row r="27" spans="1:7" ht="21.6" customHeight="1">
      <c r="A27" s="46">
        <v>9</v>
      </c>
      <c r="B27" s="47" t="s">
        <v>107</v>
      </c>
      <c r="C27" s="48" t="s">
        <v>497</v>
      </c>
      <c r="D27" s="47" t="s">
        <v>549</v>
      </c>
      <c r="E27" s="50">
        <v>500</v>
      </c>
      <c r="F27" s="50"/>
      <c r="G27" s="50">
        <f>ROUND(E27*F27,2)</f>
        <v>0</v>
      </c>
    </row>
    <row r="28" spans="1:7" ht="54.6" customHeight="1">
      <c r="A28" s="46">
        <v>10</v>
      </c>
      <c r="B28" s="47" t="s">
        <v>108</v>
      </c>
      <c r="C28" s="48" t="s">
        <v>109</v>
      </c>
      <c r="D28" s="47" t="s">
        <v>549</v>
      </c>
      <c r="E28" s="50">
        <v>200</v>
      </c>
      <c r="F28" s="50"/>
      <c r="G28" s="50">
        <f>ROUND(E28*F28,2)</f>
        <v>0</v>
      </c>
    </row>
    <row r="29" spans="1:7" ht="14.45" customHeight="1">
      <c r="A29" s="85" t="s">
        <v>190</v>
      </c>
      <c r="B29" s="86"/>
      <c r="C29" s="86"/>
      <c r="D29" s="86"/>
      <c r="E29" s="86"/>
      <c r="F29" s="87"/>
      <c r="G29" s="51">
        <f>SUM(G27:G28)</f>
        <v>0</v>
      </c>
    </row>
    <row r="30" spans="1:7" ht="14.45" customHeight="1">
      <c r="A30" s="44" t="s">
        <v>169</v>
      </c>
      <c r="B30" s="49"/>
      <c r="C30" s="85" t="s">
        <v>110</v>
      </c>
      <c r="D30" s="86"/>
      <c r="E30" s="86"/>
      <c r="F30" s="86"/>
      <c r="G30" s="87"/>
    </row>
    <row r="31" spans="1:7" ht="22.15" customHeight="1">
      <c r="A31" s="46">
        <v>11</v>
      </c>
      <c r="B31" s="47" t="s">
        <v>111</v>
      </c>
      <c r="C31" s="48" t="s">
        <v>112</v>
      </c>
      <c r="D31" s="47" t="s">
        <v>560</v>
      </c>
      <c r="E31" s="50">
        <v>0.55800000000000005</v>
      </c>
      <c r="F31" s="50"/>
      <c r="G31" s="50">
        <f>ROUND(E31*F31,2)</f>
        <v>0</v>
      </c>
    </row>
    <row r="32" spans="1:7" ht="19.899999999999999" customHeight="1">
      <c r="A32" s="46">
        <v>12</v>
      </c>
      <c r="B32" s="47" t="s">
        <v>111</v>
      </c>
      <c r="C32" s="48" t="s">
        <v>113</v>
      </c>
      <c r="D32" s="47" t="s">
        <v>560</v>
      </c>
      <c r="E32" s="50">
        <v>0.55800000000000005</v>
      </c>
      <c r="F32" s="50"/>
      <c r="G32" s="50">
        <f>ROUND(E32*F32,2)</f>
        <v>0</v>
      </c>
    </row>
    <row r="33" spans="1:7" ht="21.6" customHeight="1">
      <c r="A33" s="46">
        <v>13</v>
      </c>
      <c r="B33" s="47" t="s">
        <v>111</v>
      </c>
      <c r="C33" s="48" t="s">
        <v>114</v>
      </c>
      <c r="D33" s="47" t="s">
        <v>560</v>
      </c>
      <c r="E33" s="50">
        <v>2.1890000000000001</v>
      </c>
      <c r="F33" s="50"/>
      <c r="G33" s="50">
        <f>ROUND(E33*F33,2)</f>
        <v>0</v>
      </c>
    </row>
    <row r="34" spans="1:7" ht="22.9" customHeight="1">
      <c r="A34" s="46">
        <v>14</v>
      </c>
      <c r="B34" s="47" t="s">
        <v>111</v>
      </c>
      <c r="C34" s="48" t="s">
        <v>115</v>
      </c>
      <c r="D34" s="47" t="s">
        <v>560</v>
      </c>
      <c r="E34" s="50">
        <v>2.1890000000000001</v>
      </c>
      <c r="F34" s="50"/>
      <c r="G34" s="50">
        <f>ROUND(E34*F34,2)</f>
        <v>0</v>
      </c>
    </row>
    <row r="35" spans="1:7" ht="14.45" customHeight="1">
      <c r="A35" s="85" t="s">
        <v>11</v>
      </c>
      <c r="B35" s="86"/>
      <c r="C35" s="86"/>
      <c r="D35" s="86"/>
      <c r="E35" s="86"/>
      <c r="F35" s="87"/>
      <c r="G35" s="51">
        <f>SUM(G31:G34)</f>
        <v>0</v>
      </c>
    </row>
    <row r="36" spans="1:7" ht="14.45" customHeight="1">
      <c r="A36" s="44" t="s">
        <v>170</v>
      </c>
      <c r="B36" s="49"/>
      <c r="C36" s="85" t="s">
        <v>116</v>
      </c>
      <c r="D36" s="86"/>
      <c r="E36" s="86"/>
      <c r="F36" s="86"/>
      <c r="G36" s="87"/>
    </row>
    <row r="37" spans="1:7" ht="20.45" customHeight="1">
      <c r="A37" s="46">
        <v>15</v>
      </c>
      <c r="B37" s="47" t="s">
        <v>117</v>
      </c>
      <c r="C37" s="48" t="s">
        <v>118</v>
      </c>
      <c r="D37" s="47" t="s">
        <v>549</v>
      </c>
      <c r="E37" s="50">
        <v>214.2</v>
      </c>
      <c r="F37" s="50"/>
      <c r="G37" s="50">
        <f>ROUND(E37*F37,2)</f>
        <v>0</v>
      </c>
    </row>
    <row r="38" spans="1:7" ht="19.899999999999999" customHeight="1">
      <c r="A38" s="46">
        <v>16</v>
      </c>
      <c r="B38" s="47" t="s">
        <v>117</v>
      </c>
      <c r="C38" s="48" t="s">
        <v>119</v>
      </c>
      <c r="D38" s="47" t="s">
        <v>554</v>
      </c>
      <c r="E38" s="50">
        <v>39</v>
      </c>
      <c r="F38" s="50"/>
      <c r="G38" s="50">
        <f>ROUND(E38*F38,2)</f>
        <v>0</v>
      </c>
    </row>
    <row r="39" spans="1:7">
      <c r="A39" s="46">
        <v>17</v>
      </c>
      <c r="B39" s="47" t="s">
        <v>117</v>
      </c>
      <c r="C39" s="48" t="s">
        <v>120</v>
      </c>
      <c r="D39" s="47" t="s">
        <v>549</v>
      </c>
      <c r="E39" s="50">
        <v>1.28</v>
      </c>
      <c r="F39" s="50"/>
      <c r="G39" s="50">
        <f>ROUND(E39*F39,2)</f>
        <v>0</v>
      </c>
    </row>
    <row r="40" spans="1:7" ht="21" customHeight="1">
      <c r="A40" s="46">
        <v>18</v>
      </c>
      <c r="B40" s="47" t="s">
        <v>117</v>
      </c>
      <c r="C40" s="48" t="s">
        <v>121</v>
      </c>
      <c r="D40" s="47" t="s">
        <v>554</v>
      </c>
      <c r="E40" s="50">
        <v>0.13</v>
      </c>
      <c r="F40" s="50"/>
      <c r="G40" s="50">
        <f>ROUND(E40*F40,2)</f>
        <v>0</v>
      </c>
    </row>
    <row r="41" spans="1:7" ht="14.45" customHeight="1">
      <c r="A41" s="85" t="s">
        <v>191</v>
      </c>
      <c r="B41" s="86"/>
      <c r="C41" s="86"/>
      <c r="D41" s="86"/>
      <c r="E41" s="86"/>
      <c r="F41" s="87"/>
      <c r="G41" s="51">
        <f>SUM(G37:G40)</f>
        <v>0</v>
      </c>
    </row>
    <row r="42" spans="1:7" ht="14.45" customHeight="1">
      <c r="A42" s="44" t="s">
        <v>171</v>
      </c>
      <c r="B42" s="49"/>
      <c r="C42" s="85" t="s">
        <v>122</v>
      </c>
      <c r="D42" s="86"/>
      <c r="E42" s="86"/>
      <c r="F42" s="86"/>
      <c r="G42" s="87"/>
    </row>
    <row r="43" spans="1:7" ht="22.5">
      <c r="A43" s="46">
        <v>19</v>
      </c>
      <c r="B43" s="47" t="s">
        <v>117</v>
      </c>
      <c r="C43" s="48" t="s">
        <v>123</v>
      </c>
      <c r="D43" s="47" t="s">
        <v>554</v>
      </c>
      <c r="E43" s="50">
        <v>0.72</v>
      </c>
      <c r="F43" s="50"/>
      <c r="G43" s="50">
        <f>ROUND(E43*F43,2)</f>
        <v>0</v>
      </c>
    </row>
    <row r="44" spans="1:7" ht="21" customHeight="1">
      <c r="A44" s="46">
        <v>20</v>
      </c>
      <c r="B44" s="47" t="s">
        <v>124</v>
      </c>
      <c r="C44" s="48" t="s">
        <v>125</v>
      </c>
      <c r="D44" s="47" t="s">
        <v>554</v>
      </c>
      <c r="E44" s="50">
        <v>2</v>
      </c>
      <c r="F44" s="50"/>
      <c r="G44" s="50">
        <f>ROUND(E44*F44,2)</f>
        <v>0</v>
      </c>
    </row>
    <row r="45" spans="1:7" ht="14.45" customHeight="1">
      <c r="A45" s="85" t="s">
        <v>192</v>
      </c>
      <c r="B45" s="86"/>
      <c r="C45" s="86"/>
      <c r="D45" s="86"/>
      <c r="E45" s="86"/>
      <c r="F45" s="87"/>
      <c r="G45" s="51">
        <f>SUM(G43:G44)</f>
        <v>0</v>
      </c>
    </row>
    <row r="46" spans="1:7" ht="14.45" customHeight="1">
      <c r="A46" s="44" t="s">
        <v>172</v>
      </c>
      <c r="B46" s="49"/>
      <c r="C46" s="85" t="s">
        <v>126</v>
      </c>
      <c r="D46" s="86"/>
      <c r="E46" s="86"/>
      <c r="F46" s="86"/>
      <c r="G46" s="87"/>
    </row>
    <row r="47" spans="1:7" ht="33.6" customHeight="1">
      <c r="A47" s="46">
        <v>21</v>
      </c>
      <c r="B47" s="47" t="s">
        <v>127</v>
      </c>
      <c r="C47" s="48" t="s">
        <v>128</v>
      </c>
      <c r="D47" s="47" t="s">
        <v>560</v>
      </c>
      <c r="E47" s="50">
        <v>19.100000000000001</v>
      </c>
      <c r="F47" s="50"/>
      <c r="G47" s="50">
        <f>ROUND(E47*F47,2)</f>
        <v>0</v>
      </c>
    </row>
    <row r="48" spans="1:7" ht="14.45" customHeight="1">
      <c r="A48" s="85" t="s">
        <v>193</v>
      </c>
      <c r="B48" s="86"/>
      <c r="C48" s="86"/>
      <c r="D48" s="86"/>
      <c r="E48" s="86"/>
      <c r="F48" s="87"/>
      <c r="G48" s="51">
        <f>SUM(G47)</f>
        <v>0</v>
      </c>
    </row>
    <row r="49" spans="1:7" ht="14.45" customHeight="1">
      <c r="A49" s="44" t="s">
        <v>173</v>
      </c>
      <c r="B49" s="49"/>
      <c r="C49" s="85" t="s">
        <v>129</v>
      </c>
      <c r="D49" s="86"/>
      <c r="E49" s="86"/>
      <c r="F49" s="86"/>
      <c r="G49" s="87"/>
    </row>
    <row r="50" spans="1:7" ht="32.450000000000003" customHeight="1">
      <c r="A50" s="46">
        <v>22</v>
      </c>
      <c r="B50" s="47" t="s">
        <v>130</v>
      </c>
      <c r="C50" s="48" t="s">
        <v>131</v>
      </c>
      <c r="D50" s="47" t="s">
        <v>549</v>
      </c>
      <c r="E50" s="50">
        <v>110</v>
      </c>
      <c r="F50" s="50"/>
      <c r="G50" s="50">
        <f>ROUND(E50*F50,2)</f>
        <v>0</v>
      </c>
    </row>
    <row r="51" spans="1:7" ht="20.45" customHeight="1">
      <c r="A51" s="46">
        <v>23</v>
      </c>
      <c r="B51" s="47" t="s">
        <v>130</v>
      </c>
      <c r="C51" s="48" t="s">
        <v>132</v>
      </c>
      <c r="D51" s="47" t="s">
        <v>549</v>
      </c>
      <c r="E51" s="50">
        <v>110</v>
      </c>
      <c r="F51" s="50"/>
      <c r="G51" s="50">
        <f>ROUND(E51*F51,2)</f>
        <v>0</v>
      </c>
    </row>
    <row r="52" spans="1:7" ht="14.45" customHeight="1">
      <c r="A52" s="46">
        <v>24</v>
      </c>
      <c r="B52" s="47" t="s">
        <v>130</v>
      </c>
      <c r="C52" s="48" t="s">
        <v>133</v>
      </c>
      <c r="D52" s="47" t="s">
        <v>549</v>
      </c>
      <c r="E52" s="50">
        <v>5.2</v>
      </c>
      <c r="F52" s="50"/>
      <c r="G52" s="50">
        <f>ROUND(E52*F52,2)</f>
        <v>0</v>
      </c>
    </row>
    <row r="53" spans="1:7" ht="14.45" customHeight="1">
      <c r="A53" s="85" t="s">
        <v>194</v>
      </c>
      <c r="B53" s="86"/>
      <c r="C53" s="86"/>
      <c r="D53" s="86"/>
      <c r="E53" s="86"/>
      <c r="F53" s="87"/>
      <c r="G53" s="51">
        <f>SUM(G50:G52)</f>
        <v>0</v>
      </c>
    </row>
    <row r="54" spans="1:7" ht="14.45" customHeight="1">
      <c r="A54" s="44" t="s">
        <v>174</v>
      </c>
      <c r="B54" s="49"/>
      <c r="C54" s="85" t="s">
        <v>134</v>
      </c>
      <c r="D54" s="86"/>
      <c r="E54" s="86"/>
      <c r="F54" s="86"/>
      <c r="G54" s="87"/>
    </row>
    <row r="55" spans="1:7" ht="31.9" customHeight="1">
      <c r="A55" s="46">
        <v>25</v>
      </c>
      <c r="B55" s="47" t="s">
        <v>135</v>
      </c>
      <c r="C55" s="48" t="s">
        <v>136</v>
      </c>
      <c r="D55" s="47" t="s">
        <v>549</v>
      </c>
      <c r="E55" s="50">
        <v>91.2</v>
      </c>
      <c r="F55" s="50"/>
      <c r="G55" s="50">
        <f>ROUND(E55*F55,2)</f>
        <v>0</v>
      </c>
    </row>
    <row r="56" spans="1:7" ht="31.9" customHeight="1">
      <c r="A56" s="46">
        <v>26</v>
      </c>
      <c r="B56" s="47" t="s">
        <v>135</v>
      </c>
      <c r="C56" s="48" t="s">
        <v>137</v>
      </c>
      <c r="D56" s="47" t="s">
        <v>549</v>
      </c>
      <c r="E56" s="50">
        <v>91.2</v>
      </c>
      <c r="F56" s="50"/>
      <c r="G56" s="50">
        <f>ROUND(E56*F56,2)</f>
        <v>0</v>
      </c>
    </row>
    <row r="57" spans="1:7" ht="14.45" customHeight="1">
      <c r="A57" s="85" t="s">
        <v>195</v>
      </c>
      <c r="B57" s="86"/>
      <c r="C57" s="86"/>
      <c r="D57" s="86"/>
      <c r="E57" s="86"/>
      <c r="F57" s="87"/>
      <c r="G57" s="51">
        <f>SUM(G55:G56)</f>
        <v>0</v>
      </c>
    </row>
    <row r="58" spans="1:7" ht="14.45" customHeight="1">
      <c r="A58" s="44" t="s">
        <v>175</v>
      </c>
      <c r="B58" s="49"/>
      <c r="C58" s="85" t="s">
        <v>138</v>
      </c>
      <c r="D58" s="86"/>
      <c r="E58" s="86"/>
      <c r="F58" s="86"/>
      <c r="G58" s="87"/>
    </row>
    <row r="59" spans="1:7" ht="22.5">
      <c r="A59" s="46">
        <v>27</v>
      </c>
      <c r="B59" s="47" t="s">
        <v>139</v>
      </c>
      <c r="C59" s="48" t="s">
        <v>140</v>
      </c>
      <c r="D59" s="47" t="s">
        <v>552</v>
      </c>
      <c r="E59" s="50">
        <v>95</v>
      </c>
      <c r="F59" s="50"/>
      <c r="G59" s="50">
        <f>ROUND(E59*F59,2)</f>
        <v>0</v>
      </c>
    </row>
    <row r="60" spans="1:7" ht="22.15" customHeight="1">
      <c r="A60" s="46">
        <v>28</v>
      </c>
      <c r="B60" s="47" t="s">
        <v>141</v>
      </c>
      <c r="C60" s="48" t="s">
        <v>142</v>
      </c>
      <c r="D60" s="47" t="s">
        <v>552</v>
      </c>
      <c r="E60" s="50">
        <v>18</v>
      </c>
      <c r="F60" s="50"/>
      <c r="G60" s="50">
        <f>ROUND(E60*F60,2)</f>
        <v>0</v>
      </c>
    </row>
    <row r="61" spans="1:7" ht="14.45" customHeight="1">
      <c r="A61" s="85" t="s">
        <v>196</v>
      </c>
      <c r="B61" s="86"/>
      <c r="C61" s="86"/>
      <c r="D61" s="86"/>
      <c r="E61" s="86"/>
      <c r="F61" s="87"/>
      <c r="G61" s="51">
        <f>SUM(G59:G60)</f>
        <v>0</v>
      </c>
    </row>
    <row r="62" spans="1:7" ht="14.45" customHeight="1">
      <c r="A62" s="44" t="s">
        <v>176</v>
      </c>
      <c r="B62" s="49"/>
      <c r="C62" s="85" t="s">
        <v>143</v>
      </c>
      <c r="D62" s="86"/>
      <c r="E62" s="86"/>
      <c r="F62" s="86"/>
      <c r="G62" s="87"/>
    </row>
    <row r="63" spans="1:7" ht="14.45" customHeight="1">
      <c r="A63" s="46">
        <v>29</v>
      </c>
      <c r="B63" s="47" t="s">
        <v>144</v>
      </c>
      <c r="C63" s="48" t="s">
        <v>145</v>
      </c>
      <c r="D63" s="47" t="s">
        <v>548</v>
      </c>
      <c r="E63" s="50">
        <v>4</v>
      </c>
      <c r="F63" s="50"/>
      <c r="G63" s="50">
        <f>ROUND(E63*F63,2)</f>
        <v>0</v>
      </c>
    </row>
    <row r="64" spans="1:7" ht="14.45" customHeight="1">
      <c r="A64" s="85" t="s">
        <v>197</v>
      </c>
      <c r="B64" s="86"/>
      <c r="C64" s="86"/>
      <c r="D64" s="86"/>
      <c r="E64" s="86"/>
      <c r="F64" s="87"/>
      <c r="G64" s="51">
        <f>SUM(G63)</f>
        <v>0</v>
      </c>
    </row>
    <row r="65" spans="1:7" ht="14.45" customHeight="1">
      <c r="A65" s="44" t="s">
        <v>177</v>
      </c>
      <c r="B65" s="49"/>
      <c r="C65" s="85" t="s">
        <v>146</v>
      </c>
      <c r="D65" s="86"/>
      <c r="E65" s="86"/>
      <c r="F65" s="86"/>
      <c r="G65" s="87"/>
    </row>
    <row r="66" spans="1:7" ht="21.6" customHeight="1">
      <c r="A66" s="46">
        <v>30</v>
      </c>
      <c r="B66" s="47" t="s">
        <v>130</v>
      </c>
      <c r="C66" s="48" t="s">
        <v>147</v>
      </c>
      <c r="D66" s="47" t="s">
        <v>56</v>
      </c>
      <c r="E66" s="50">
        <v>8.56</v>
      </c>
      <c r="F66" s="50"/>
      <c r="G66" s="50">
        <f>ROUND(E66*F66,2)</f>
        <v>0</v>
      </c>
    </row>
    <row r="67" spans="1:7" ht="14.45" customHeight="1">
      <c r="A67" s="85" t="s">
        <v>198</v>
      </c>
      <c r="B67" s="86"/>
      <c r="C67" s="86"/>
      <c r="D67" s="86"/>
      <c r="E67" s="86"/>
      <c r="F67" s="87"/>
      <c r="G67" s="51">
        <f>SUM(G66)</f>
        <v>0</v>
      </c>
    </row>
    <row r="68" spans="1:7" ht="14.45" customHeight="1">
      <c r="A68" s="44" t="s">
        <v>178</v>
      </c>
      <c r="B68" s="49"/>
      <c r="C68" s="85" t="s">
        <v>148</v>
      </c>
      <c r="D68" s="86"/>
      <c r="E68" s="86"/>
      <c r="F68" s="86"/>
      <c r="G68" s="87"/>
    </row>
    <row r="69" spans="1:7" ht="31.9" customHeight="1">
      <c r="A69" s="46">
        <v>31</v>
      </c>
      <c r="B69" s="47" t="s">
        <v>149</v>
      </c>
      <c r="C69" s="48" t="s">
        <v>150</v>
      </c>
      <c r="D69" s="47" t="s">
        <v>560</v>
      </c>
      <c r="E69" s="50">
        <v>2.1669999999999998</v>
      </c>
      <c r="F69" s="50"/>
      <c r="G69" s="50">
        <f>ROUND(E69*F69,2)</f>
        <v>0</v>
      </c>
    </row>
    <row r="70" spans="1:7" ht="21.6" customHeight="1">
      <c r="A70" s="46">
        <v>32</v>
      </c>
      <c r="B70" s="47" t="s">
        <v>149</v>
      </c>
      <c r="C70" s="48" t="s">
        <v>151</v>
      </c>
      <c r="D70" s="47" t="s">
        <v>548</v>
      </c>
      <c r="E70" s="50">
        <v>40</v>
      </c>
      <c r="F70" s="50"/>
      <c r="G70" s="50">
        <f>ROUND(E70*F70,2)</f>
        <v>0</v>
      </c>
    </row>
    <row r="71" spans="1:7" ht="14.45" customHeight="1">
      <c r="A71" s="85" t="s">
        <v>199</v>
      </c>
      <c r="B71" s="86"/>
      <c r="C71" s="86"/>
      <c r="D71" s="86"/>
      <c r="E71" s="86"/>
      <c r="F71" s="87"/>
      <c r="G71" s="51">
        <f>SUM(G69:G70)</f>
        <v>0</v>
      </c>
    </row>
    <row r="72" spans="1:7" ht="14.45" customHeight="1">
      <c r="A72" s="44" t="s">
        <v>179</v>
      </c>
      <c r="B72" s="49"/>
      <c r="C72" s="85" t="s">
        <v>152</v>
      </c>
      <c r="D72" s="86"/>
      <c r="E72" s="86"/>
      <c r="F72" s="86"/>
      <c r="G72" s="87"/>
    </row>
    <row r="73" spans="1:7" ht="30.6" customHeight="1">
      <c r="A73" s="46">
        <v>33</v>
      </c>
      <c r="B73" s="47" t="s">
        <v>153</v>
      </c>
      <c r="C73" s="48" t="s">
        <v>154</v>
      </c>
      <c r="D73" s="47" t="s">
        <v>549</v>
      </c>
      <c r="E73" s="50">
        <v>48</v>
      </c>
      <c r="F73" s="50"/>
      <c r="G73" s="50">
        <f>ROUND(E73*F73,2)</f>
        <v>0</v>
      </c>
    </row>
    <row r="74" spans="1:7" ht="14.45" customHeight="1">
      <c r="A74" s="85" t="s">
        <v>182</v>
      </c>
      <c r="B74" s="86"/>
      <c r="C74" s="86"/>
      <c r="D74" s="86"/>
      <c r="E74" s="86"/>
      <c r="F74" s="87"/>
      <c r="G74" s="51">
        <f>SUM(G73)</f>
        <v>0</v>
      </c>
    </row>
    <row r="75" spans="1:7" ht="14.45" customHeight="1">
      <c r="A75" s="44" t="s">
        <v>180</v>
      </c>
      <c r="B75" s="49"/>
      <c r="C75" s="85" t="s">
        <v>155</v>
      </c>
      <c r="D75" s="86"/>
      <c r="E75" s="86"/>
      <c r="F75" s="86"/>
      <c r="G75" s="87"/>
    </row>
    <row r="76" spans="1:7" ht="14.45" customHeight="1">
      <c r="A76" s="46">
        <v>34</v>
      </c>
      <c r="B76" s="47" t="s">
        <v>156</v>
      </c>
      <c r="C76" s="48" t="s">
        <v>157</v>
      </c>
      <c r="D76" s="47" t="s">
        <v>548</v>
      </c>
      <c r="E76" s="50">
        <v>4</v>
      </c>
      <c r="F76" s="50"/>
      <c r="G76" s="50">
        <f>ROUND(E76*F76,2)</f>
        <v>0</v>
      </c>
    </row>
    <row r="77" spans="1:7" ht="22.9" customHeight="1">
      <c r="A77" s="46">
        <v>35</v>
      </c>
      <c r="B77" s="47" t="s">
        <v>158</v>
      </c>
      <c r="C77" s="48" t="s">
        <v>159</v>
      </c>
      <c r="D77" s="47" t="s">
        <v>160</v>
      </c>
      <c r="E77" s="50">
        <v>1</v>
      </c>
      <c r="F77" s="50"/>
      <c r="G77" s="50">
        <f>ROUND(E77*F77,2)</f>
        <v>0</v>
      </c>
    </row>
    <row r="78" spans="1:7" ht="14.45" customHeight="1">
      <c r="A78" s="85" t="s">
        <v>181</v>
      </c>
      <c r="B78" s="86"/>
      <c r="C78" s="86"/>
      <c r="D78" s="86"/>
      <c r="E78" s="86"/>
      <c r="F78" s="87"/>
      <c r="G78" s="51">
        <f>SUM(G76:G77)</f>
        <v>0</v>
      </c>
    </row>
    <row r="79" spans="1:7" ht="14.45" customHeight="1">
      <c r="A79" s="85" t="s">
        <v>161</v>
      </c>
      <c r="B79" s="86"/>
      <c r="C79" s="86"/>
      <c r="D79" s="86"/>
      <c r="E79" s="86"/>
      <c r="F79" s="87"/>
      <c r="G79" s="51">
        <f>G78+G74+G71+G67+G64+G61+G57+G53+G48+G45+G41+G35+G29+G25+G22+G18+G14+G11+G8</f>
        <v>0</v>
      </c>
    </row>
    <row r="80" spans="1:7">
      <c r="A80" s="7"/>
      <c r="B80" s="7"/>
      <c r="C80" s="7"/>
      <c r="D80" s="7"/>
      <c r="E80" s="7"/>
      <c r="F80" s="7"/>
      <c r="G80" s="7"/>
    </row>
    <row r="81" spans="1:7">
      <c r="A81" s="7"/>
      <c r="B81" s="7"/>
      <c r="C81" s="7"/>
      <c r="D81" s="7"/>
      <c r="E81" s="7"/>
      <c r="F81" s="7"/>
      <c r="G81" s="7"/>
    </row>
    <row r="82" spans="1:7">
      <c r="A82" s="7"/>
      <c r="B82" s="7"/>
      <c r="C82" s="7"/>
      <c r="D82" s="7"/>
      <c r="E82" s="7"/>
      <c r="F82" s="7"/>
      <c r="G82" s="7"/>
    </row>
    <row r="83" spans="1:7">
      <c r="A83" s="7"/>
      <c r="B83" s="7"/>
      <c r="C83" s="7"/>
      <c r="D83" s="7"/>
      <c r="E83" s="7"/>
      <c r="F83" s="7"/>
      <c r="G83" s="7"/>
    </row>
    <row r="84" spans="1:7">
      <c r="A84" s="7"/>
      <c r="B84" s="7"/>
      <c r="C84" s="7"/>
      <c r="D84" s="7"/>
      <c r="E84" s="7"/>
      <c r="F84" s="7"/>
      <c r="G84" s="7"/>
    </row>
    <row r="85" spans="1:7">
      <c r="A85" s="7"/>
      <c r="B85" s="7"/>
      <c r="C85" s="7"/>
      <c r="D85" s="7"/>
      <c r="E85" s="7"/>
      <c r="F85" s="7"/>
      <c r="G85" s="7"/>
    </row>
    <row r="86" spans="1:7">
      <c r="A86" s="7"/>
      <c r="B86" s="7"/>
      <c r="C86" s="7"/>
      <c r="D86" s="7"/>
      <c r="E86" s="7"/>
      <c r="F86" s="7"/>
      <c r="G86" s="7"/>
    </row>
  </sheetData>
  <mergeCells count="42">
    <mergeCell ref="A8:F8"/>
    <mergeCell ref="A11:F11"/>
    <mergeCell ref="A4:G4"/>
    <mergeCell ref="C6:G6"/>
    <mergeCell ref="A1:G1"/>
    <mergeCell ref="A3:G3"/>
    <mergeCell ref="A29:F29"/>
    <mergeCell ref="C30:G30"/>
    <mergeCell ref="C26:G26"/>
    <mergeCell ref="C23:G23"/>
    <mergeCell ref="C12:G12"/>
    <mergeCell ref="C9:G9"/>
    <mergeCell ref="A14:F14"/>
    <mergeCell ref="A18:F18"/>
    <mergeCell ref="A61:F61"/>
    <mergeCell ref="A64:F64"/>
    <mergeCell ref="C46:G46"/>
    <mergeCell ref="A41:F41"/>
    <mergeCell ref="C42:G42"/>
    <mergeCell ref="A35:F35"/>
    <mergeCell ref="A45:F45"/>
    <mergeCell ref="C36:G36"/>
    <mergeCell ref="A74:F74"/>
    <mergeCell ref="C68:G68"/>
    <mergeCell ref="C65:G65"/>
    <mergeCell ref="C62:G62"/>
    <mergeCell ref="A48:F48"/>
    <mergeCell ref="C58:G58"/>
    <mergeCell ref="C54:G54"/>
    <mergeCell ref="C49:G49"/>
    <mergeCell ref="A53:F53"/>
    <mergeCell ref="A57:F57"/>
    <mergeCell ref="A22:F22"/>
    <mergeCell ref="A25:F25"/>
    <mergeCell ref="C19:G19"/>
    <mergeCell ref="C15:G15"/>
    <mergeCell ref="A78:F78"/>
    <mergeCell ref="A79:F79"/>
    <mergeCell ref="A67:F67"/>
    <mergeCell ref="A71:F71"/>
    <mergeCell ref="C75:G75"/>
    <mergeCell ref="C72:G72"/>
  </mergeCells>
  <phoneticPr fontId="7" type="noConversion"/>
  <pageMargins left="0.55118110236220474" right="0.35433070866141736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89"/>
  <sheetViews>
    <sheetView topLeftCell="A43" zoomScale="115" workbookViewId="0">
      <selection activeCell="A33" sqref="A33:IV33"/>
    </sheetView>
  </sheetViews>
  <sheetFormatPr defaultRowHeight="15"/>
  <cols>
    <col min="1" max="1" width="4.7109375" customWidth="1"/>
    <col min="3" max="3" width="43.28515625" customWidth="1"/>
    <col min="4" max="4" width="7.140625" customWidth="1"/>
    <col min="5" max="6" width="9" bestFit="1" customWidth="1"/>
    <col min="7" max="7" width="10.140625" bestFit="1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6" t="s">
        <v>372</v>
      </c>
      <c r="B3" s="77"/>
      <c r="C3" s="77"/>
      <c r="D3" s="77"/>
      <c r="E3" s="77"/>
      <c r="F3" s="77"/>
      <c r="G3" s="77"/>
    </row>
    <row r="4" spans="1:7" ht="15.75">
      <c r="A4" s="81" t="s">
        <v>452</v>
      </c>
      <c r="B4" s="81"/>
      <c r="C4" s="81"/>
      <c r="D4" s="81"/>
      <c r="E4" s="81"/>
      <c r="F4" s="81"/>
      <c r="G4" s="81"/>
    </row>
    <row r="5" spans="1:7" ht="22.5">
      <c r="A5" s="1" t="s">
        <v>541</v>
      </c>
      <c r="B5" s="1" t="s">
        <v>243</v>
      </c>
      <c r="C5" s="1" t="s">
        <v>542</v>
      </c>
      <c r="D5" s="1" t="s">
        <v>244</v>
      </c>
      <c r="E5" s="1" t="s">
        <v>543</v>
      </c>
      <c r="F5" s="1" t="s">
        <v>544</v>
      </c>
      <c r="G5" s="1" t="s">
        <v>545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13">
        <v>1</v>
      </c>
      <c r="B7" s="14"/>
      <c r="C7" s="88" t="s">
        <v>413</v>
      </c>
      <c r="D7" s="89"/>
      <c r="E7" s="89"/>
      <c r="F7" s="89"/>
      <c r="G7" s="90"/>
    </row>
    <row r="8" spans="1:7" ht="22.9" customHeight="1">
      <c r="A8" s="14">
        <v>1</v>
      </c>
      <c r="B8" s="14" t="s">
        <v>414</v>
      </c>
      <c r="C8" s="14" t="s">
        <v>415</v>
      </c>
      <c r="D8" s="15" t="s">
        <v>60</v>
      </c>
      <c r="E8" s="16">
        <v>12</v>
      </c>
      <c r="F8" s="17"/>
      <c r="G8" s="17">
        <f>ROUND(E8*F8,2)</f>
        <v>0</v>
      </c>
    </row>
    <row r="9" spans="1:7" ht="33.75">
      <c r="A9" s="14">
        <v>2</v>
      </c>
      <c r="B9" s="14" t="s">
        <v>414</v>
      </c>
      <c r="C9" s="14" t="s">
        <v>416</v>
      </c>
      <c r="D9" s="15" t="s">
        <v>548</v>
      </c>
      <c r="E9" s="16">
        <v>1</v>
      </c>
      <c r="F9" s="17"/>
      <c r="G9" s="17">
        <f t="shared" ref="G9:G56" si="0">ROUND(E9*F9,2)</f>
        <v>0</v>
      </c>
    </row>
    <row r="10" spans="1:7" ht="22.5">
      <c r="A10" s="14">
        <v>3</v>
      </c>
      <c r="B10" s="14" t="s">
        <v>414</v>
      </c>
      <c r="C10" s="14" t="s">
        <v>417</v>
      </c>
      <c r="D10" s="15" t="s">
        <v>548</v>
      </c>
      <c r="E10" s="16">
        <v>12</v>
      </c>
      <c r="F10" s="17"/>
      <c r="G10" s="17">
        <f t="shared" si="0"/>
        <v>0</v>
      </c>
    </row>
    <row r="11" spans="1:7" ht="43.15" customHeight="1">
      <c r="A11" s="14">
        <v>4</v>
      </c>
      <c r="B11" s="14" t="s">
        <v>414</v>
      </c>
      <c r="C11" s="14" t="s">
        <v>455</v>
      </c>
      <c r="D11" s="15" t="s">
        <v>60</v>
      </c>
      <c r="E11" s="16">
        <v>12</v>
      </c>
      <c r="F11" s="17"/>
      <c r="G11" s="17">
        <f t="shared" si="0"/>
        <v>0</v>
      </c>
    </row>
    <row r="12" spans="1:7" ht="19.149999999999999" customHeight="1">
      <c r="A12" s="14">
        <v>5</v>
      </c>
      <c r="B12" s="14" t="s">
        <v>414</v>
      </c>
      <c r="C12" s="14" t="s">
        <v>418</v>
      </c>
      <c r="D12" s="15" t="s">
        <v>548</v>
      </c>
      <c r="E12" s="16">
        <v>1</v>
      </c>
      <c r="F12" s="17"/>
      <c r="G12" s="17">
        <f t="shared" si="0"/>
        <v>0</v>
      </c>
    </row>
    <row r="13" spans="1:7" ht="22.5">
      <c r="A13" s="14">
        <v>6</v>
      </c>
      <c r="B13" s="14" t="s">
        <v>414</v>
      </c>
      <c r="C13" s="14" t="s">
        <v>419</v>
      </c>
      <c r="D13" s="15" t="s">
        <v>548</v>
      </c>
      <c r="E13" s="16">
        <v>12</v>
      </c>
      <c r="F13" s="17"/>
      <c r="G13" s="17">
        <f t="shared" si="0"/>
        <v>0</v>
      </c>
    </row>
    <row r="14" spans="1:7" ht="34.15" customHeight="1">
      <c r="A14" s="14">
        <v>7</v>
      </c>
      <c r="B14" s="14" t="s">
        <v>414</v>
      </c>
      <c r="C14" s="14" t="s">
        <v>420</v>
      </c>
      <c r="D14" s="15" t="s">
        <v>554</v>
      </c>
      <c r="E14" s="16">
        <v>95.04</v>
      </c>
      <c r="F14" s="17"/>
      <c r="G14" s="17">
        <f t="shared" si="0"/>
        <v>0</v>
      </c>
    </row>
    <row r="15" spans="1:7" ht="20.45" customHeight="1">
      <c r="A15" s="14">
        <v>8</v>
      </c>
      <c r="B15" s="14" t="s">
        <v>414</v>
      </c>
      <c r="C15" s="14" t="s">
        <v>421</v>
      </c>
      <c r="D15" s="15" t="s">
        <v>552</v>
      </c>
      <c r="E15" s="16">
        <v>198</v>
      </c>
      <c r="F15" s="17"/>
      <c r="G15" s="17">
        <f t="shared" si="0"/>
        <v>0</v>
      </c>
    </row>
    <row r="16" spans="1:7">
      <c r="A16" s="14">
        <v>9</v>
      </c>
      <c r="B16" s="14" t="s">
        <v>414</v>
      </c>
      <c r="C16" s="14" t="s">
        <v>422</v>
      </c>
      <c r="D16" s="15" t="s">
        <v>552</v>
      </c>
      <c r="E16" s="16">
        <v>207.9</v>
      </c>
      <c r="F16" s="17"/>
      <c r="G16" s="17">
        <f t="shared" si="0"/>
        <v>0</v>
      </c>
    </row>
    <row r="17" spans="1:7" ht="33.75">
      <c r="A17" s="14">
        <v>10</v>
      </c>
      <c r="B17" s="14" t="s">
        <v>414</v>
      </c>
      <c r="C17" s="14" t="s">
        <v>423</v>
      </c>
      <c r="D17" s="15" t="s">
        <v>552</v>
      </c>
      <c r="E17" s="16">
        <v>12</v>
      </c>
      <c r="F17" s="17"/>
      <c r="G17" s="17">
        <f t="shared" si="0"/>
        <v>0</v>
      </c>
    </row>
    <row r="18" spans="1:7" ht="22.5">
      <c r="A18" s="14">
        <v>11</v>
      </c>
      <c r="B18" s="14" t="s">
        <v>414</v>
      </c>
      <c r="C18" s="14" t="s">
        <v>424</v>
      </c>
      <c r="D18" s="15" t="s">
        <v>552</v>
      </c>
      <c r="E18" s="16">
        <v>219.9</v>
      </c>
      <c r="F18" s="17"/>
      <c r="G18" s="17">
        <f t="shared" si="0"/>
        <v>0</v>
      </c>
    </row>
    <row r="19" spans="1:7" ht="22.5">
      <c r="A19" s="14">
        <v>12</v>
      </c>
      <c r="B19" s="14" t="s">
        <v>414</v>
      </c>
      <c r="C19" s="14" t="s">
        <v>425</v>
      </c>
      <c r="D19" s="15" t="s">
        <v>552</v>
      </c>
      <c r="E19" s="16">
        <v>219.9</v>
      </c>
      <c r="F19" s="17"/>
      <c r="G19" s="17">
        <f t="shared" si="0"/>
        <v>0</v>
      </c>
    </row>
    <row r="20" spans="1:7" ht="22.5">
      <c r="A20" s="14">
        <v>13</v>
      </c>
      <c r="B20" s="14" t="s">
        <v>414</v>
      </c>
      <c r="C20" s="14" t="s">
        <v>426</v>
      </c>
      <c r="D20" s="15" t="s">
        <v>552</v>
      </c>
      <c r="E20" s="16">
        <v>198</v>
      </c>
      <c r="F20" s="17"/>
      <c r="G20" s="17">
        <f t="shared" si="0"/>
        <v>0</v>
      </c>
    </row>
    <row r="21" spans="1:7" ht="22.5">
      <c r="A21" s="14">
        <v>14</v>
      </c>
      <c r="B21" s="14" t="s">
        <v>414</v>
      </c>
      <c r="C21" s="14" t="s">
        <v>427</v>
      </c>
      <c r="D21" s="15" t="s">
        <v>552</v>
      </c>
      <c r="E21" s="16">
        <v>198</v>
      </c>
      <c r="F21" s="17"/>
      <c r="G21" s="17">
        <f t="shared" si="0"/>
        <v>0</v>
      </c>
    </row>
    <row r="22" spans="1:7" ht="33.75">
      <c r="A22" s="14">
        <v>15</v>
      </c>
      <c r="B22" s="14" t="s">
        <v>414</v>
      </c>
      <c r="C22" s="14" t="s">
        <v>428</v>
      </c>
      <c r="D22" s="15" t="s">
        <v>552</v>
      </c>
      <c r="E22" s="16">
        <v>48</v>
      </c>
      <c r="F22" s="17"/>
      <c r="G22" s="17">
        <f t="shared" si="0"/>
        <v>0</v>
      </c>
    </row>
    <row r="23" spans="1:7" ht="33.75">
      <c r="A23" s="14">
        <v>16</v>
      </c>
      <c r="B23" s="14" t="s">
        <v>414</v>
      </c>
      <c r="C23" s="14" t="s">
        <v>429</v>
      </c>
      <c r="D23" s="15" t="s">
        <v>85</v>
      </c>
      <c r="E23" s="16">
        <v>24</v>
      </c>
      <c r="F23" s="17"/>
      <c r="G23" s="17">
        <f t="shared" si="0"/>
        <v>0</v>
      </c>
    </row>
    <row r="24" spans="1:7" ht="22.5">
      <c r="A24" s="14">
        <v>17</v>
      </c>
      <c r="B24" s="14" t="s">
        <v>414</v>
      </c>
      <c r="C24" s="14" t="s">
        <v>430</v>
      </c>
      <c r="D24" s="15" t="s">
        <v>85</v>
      </c>
      <c r="E24" s="16">
        <v>96</v>
      </c>
      <c r="F24" s="17"/>
      <c r="G24" s="17">
        <f t="shared" si="0"/>
        <v>0</v>
      </c>
    </row>
    <row r="25" spans="1:7" ht="22.5">
      <c r="A25" s="14">
        <v>18</v>
      </c>
      <c r="B25" s="14" t="s">
        <v>414</v>
      </c>
      <c r="C25" s="14" t="s">
        <v>431</v>
      </c>
      <c r="D25" s="15" t="s">
        <v>85</v>
      </c>
      <c r="E25" s="16">
        <v>1</v>
      </c>
      <c r="F25" s="17"/>
      <c r="G25" s="17">
        <f t="shared" si="0"/>
        <v>0</v>
      </c>
    </row>
    <row r="26" spans="1:7">
      <c r="A26" s="14">
        <v>19</v>
      </c>
      <c r="B26" s="14" t="s">
        <v>414</v>
      </c>
      <c r="C26" s="14" t="s">
        <v>432</v>
      </c>
      <c r="D26" s="15" t="s">
        <v>60</v>
      </c>
      <c r="E26" s="16">
        <v>1</v>
      </c>
      <c r="F26" s="17"/>
      <c r="G26" s="17">
        <f t="shared" si="0"/>
        <v>0</v>
      </c>
    </row>
    <row r="27" spans="1:7" ht="14.45" customHeight="1">
      <c r="A27" s="88" t="s">
        <v>433</v>
      </c>
      <c r="B27" s="89"/>
      <c r="C27" s="89"/>
      <c r="D27" s="89"/>
      <c r="E27" s="89"/>
      <c r="F27" s="90"/>
      <c r="G27" s="18">
        <f>SUM(G8:G26)</f>
        <v>0</v>
      </c>
    </row>
    <row r="28" spans="1:7" ht="14.45" customHeight="1">
      <c r="A28" s="13">
        <v>2</v>
      </c>
      <c r="B28" s="14"/>
      <c r="C28" s="88" t="s">
        <v>434</v>
      </c>
      <c r="D28" s="89"/>
      <c r="E28" s="89"/>
      <c r="F28" s="89"/>
      <c r="G28" s="90"/>
    </row>
    <row r="29" spans="1:7" ht="33.75">
      <c r="A29" s="14">
        <v>20</v>
      </c>
      <c r="B29" s="14" t="s">
        <v>414</v>
      </c>
      <c r="C29" s="14" t="s">
        <v>435</v>
      </c>
      <c r="D29" s="15" t="s">
        <v>60</v>
      </c>
      <c r="E29" s="16">
        <v>4</v>
      </c>
      <c r="F29" s="17"/>
      <c r="G29" s="17">
        <f t="shared" si="0"/>
        <v>0</v>
      </c>
    </row>
    <row r="30" spans="1:7" ht="33.75">
      <c r="A30" s="14">
        <v>21</v>
      </c>
      <c r="B30" s="14" t="s">
        <v>414</v>
      </c>
      <c r="C30" s="14" t="s">
        <v>436</v>
      </c>
      <c r="D30" s="15" t="s">
        <v>60</v>
      </c>
      <c r="E30" s="16">
        <v>3</v>
      </c>
      <c r="F30" s="17"/>
      <c r="G30" s="17">
        <f t="shared" si="0"/>
        <v>0</v>
      </c>
    </row>
    <row r="31" spans="1:7" ht="14.45" customHeight="1">
      <c r="A31" s="88" t="s">
        <v>437</v>
      </c>
      <c r="B31" s="89"/>
      <c r="C31" s="89"/>
      <c r="D31" s="89"/>
      <c r="E31" s="89"/>
      <c r="F31" s="90"/>
      <c r="G31" s="18">
        <f>SUM(G29:G30)</f>
        <v>0</v>
      </c>
    </row>
    <row r="32" spans="1:7" ht="14.45" customHeight="1">
      <c r="A32" s="13">
        <v>3</v>
      </c>
      <c r="B32" s="14"/>
      <c r="C32" s="88" t="s">
        <v>438</v>
      </c>
      <c r="D32" s="89"/>
      <c r="E32" s="89"/>
      <c r="F32" s="89"/>
      <c r="G32" s="90"/>
    </row>
    <row r="33" spans="1:7" ht="20.45" customHeight="1">
      <c r="A33" s="14">
        <v>22</v>
      </c>
      <c r="B33" s="14" t="s">
        <v>414</v>
      </c>
      <c r="C33" s="14" t="s">
        <v>439</v>
      </c>
      <c r="D33" s="15" t="s">
        <v>60</v>
      </c>
      <c r="E33" s="16">
        <v>2</v>
      </c>
      <c r="F33" s="17"/>
      <c r="G33" s="17">
        <f t="shared" si="0"/>
        <v>0</v>
      </c>
    </row>
    <row r="34" spans="1:7" ht="23.45" customHeight="1">
      <c r="A34" s="14">
        <v>23</v>
      </c>
      <c r="B34" s="14" t="s">
        <v>414</v>
      </c>
      <c r="C34" s="14" t="s">
        <v>440</v>
      </c>
      <c r="D34" s="15" t="s">
        <v>60</v>
      </c>
      <c r="E34" s="16">
        <v>1</v>
      </c>
      <c r="F34" s="17"/>
      <c r="G34" s="17">
        <f t="shared" si="0"/>
        <v>0</v>
      </c>
    </row>
    <row r="35" spans="1:7" ht="22.5">
      <c r="A35" s="14">
        <v>24</v>
      </c>
      <c r="B35" s="14" t="s">
        <v>414</v>
      </c>
      <c r="C35" s="14" t="s">
        <v>441</v>
      </c>
      <c r="D35" s="15" t="s">
        <v>60</v>
      </c>
      <c r="E35" s="16">
        <v>2</v>
      </c>
      <c r="F35" s="17"/>
      <c r="G35" s="17">
        <f t="shared" si="0"/>
        <v>0</v>
      </c>
    </row>
    <row r="36" spans="1:7" ht="14.45" customHeight="1">
      <c r="A36" s="88" t="s">
        <v>442</v>
      </c>
      <c r="B36" s="89"/>
      <c r="C36" s="89"/>
      <c r="D36" s="89"/>
      <c r="E36" s="89"/>
      <c r="F36" s="90"/>
      <c r="G36" s="18">
        <f>SUM(G33:G35)</f>
        <v>0</v>
      </c>
    </row>
    <row r="37" spans="1:7" ht="14.45" customHeight="1">
      <c r="A37" s="13">
        <v>4</v>
      </c>
      <c r="B37" s="14"/>
      <c r="C37" s="88" t="s">
        <v>443</v>
      </c>
      <c r="D37" s="89"/>
      <c r="E37" s="89"/>
      <c r="F37" s="89"/>
      <c r="G37" s="90"/>
    </row>
    <row r="38" spans="1:7" ht="53.45" customHeight="1">
      <c r="A38" s="14">
        <v>25</v>
      </c>
      <c r="B38" s="14" t="s">
        <v>414</v>
      </c>
      <c r="C38" s="19" t="s">
        <v>322</v>
      </c>
      <c r="D38" s="15" t="s">
        <v>60</v>
      </c>
      <c r="E38" s="16">
        <v>1</v>
      </c>
      <c r="F38" s="17"/>
      <c r="G38" s="17">
        <f t="shared" si="0"/>
        <v>0</v>
      </c>
    </row>
    <row r="39" spans="1:7" ht="14.45" customHeight="1">
      <c r="A39" s="88" t="s">
        <v>444</v>
      </c>
      <c r="B39" s="89"/>
      <c r="C39" s="89"/>
      <c r="D39" s="89"/>
      <c r="E39" s="89"/>
      <c r="F39" s="90"/>
      <c r="G39" s="18">
        <f>SUM(G38)</f>
        <v>0</v>
      </c>
    </row>
    <row r="40" spans="1:7" ht="14.45" customHeight="1">
      <c r="A40" s="13">
        <v>5</v>
      </c>
      <c r="B40" s="14"/>
      <c r="C40" s="88" t="s">
        <v>445</v>
      </c>
      <c r="D40" s="89"/>
      <c r="E40" s="89"/>
      <c r="F40" s="89"/>
      <c r="G40" s="90"/>
    </row>
    <row r="41" spans="1:7" ht="33.75">
      <c r="A41" s="14">
        <v>26</v>
      </c>
      <c r="B41" s="14" t="s">
        <v>414</v>
      </c>
      <c r="C41" s="14" t="s">
        <v>420</v>
      </c>
      <c r="D41" s="15" t="s">
        <v>554</v>
      </c>
      <c r="E41" s="16">
        <v>588.96</v>
      </c>
      <c r="F41" s="17"/>
      <c r="G41" s="17">
        <f t="shared" si="0"/>
        <v>0</v>
      </c>
    </row>
    <row r="42" spans="1:7" ht="22.5">
      <c r="A42" s="14">
        <v>27</v>
      </c>
      <c r="B42" s="14" t="s">
        <v>414</v>
      </c>
      <c r="C42" s="14" t="s">
        <v>421</v>
      </c>
      <c r="D42" s="15" t="s">
        <v>552</v>
      </c>
      <c r="E42" s="16">
        <v>1227</v>
      </c>
      <c r="F42" s="17"/>
      <c r="G42" s="17">
        <f t="shared" si="0"/>
        <v>0</v>
      </c>
    </row>
    <row r="43" spans="1:7">
      <c r="A43" s="14">
        <v>28</v>
      </c>
      <c r="B43" s="14" t="s">
        <v>414</v>
      </c>
      <c r="C43" s="14" t="s">
        <v>422</v>
      </c>
      <c r="D43" s="15" t="s">
        <v>552</v>
      </c>
      <c r="E43" s="16">
        <v>1288.3499999999999</v>
      </c>
      <c r="F43" s="17"/>
      <c r="G43" s="17">
        <f t="shared" si="0"/>
        <v>0</v>
      </c>
    </row>
    <row r="44" spans="1:7" ht="33.75">
      <c r="A44" s="14">
        <v>29</v>
      </c>
      <c r="B44" s="14" t="s">
        <v>414</v>
      </c>
      <c r="C44" s="14" t="s">
        <v>454</v>
      </c>
      <c r="D44" s="15" t="s">
        <v>552</v>
      </c>
      <c r="E44" s="16">
        <v>47</v>
      </c>
      <c r="F44" s="17"/>
      <c r="G44" s="17">
        <f t="shared" si="0"/>
        <v>0</v>
      </c>
    </row>
    <row r="45" spans="1:7" ht="22.5">
      <c r="A45" s="14">
        <v>30</v>
      </c>
      <c r="B45" s="14" t="s">
        <v>414</v>
      </c>
      <c r="C45" s="14" t="s">
        <v>424</v>
      </c>
      <c r="D45" s="15" t="s">
        <v>552</v>
      </c>
      <c r="E45" s="16">
        <v>1365.35</v>
      </c>
      <c r="F45" s="17"/>
      <c r="G45" s="17">
        <f t="shared" si="0"/>
        <v>0</v>
      </c>
    </row>
    <row r="46" spans="1:7" ht="22.5">
      <c r="A46" s="14">
        <v>31</v>
      </c>
      <c r="B46" s="14" t="s">
        <v>414</v>
      </c>
      <c r="C46" s="14" t="s">
        <v>425</v>
      </c>
      <c r="D46" s="15" t="s">
        <v>552</v>
      </c>
      <c r="E46" s="16">
        <v>1365.35</v>
      </c>
      <c r="F46" s="17"/>
      <c r="G46" s="17">
        <f t="shared" si="0"/>
        <v>0</v>
      </c>
    </row>
    <row r="47" spans="1:7" ht="22.5">
      <c r="A47" s="14">
        <v>32</v>
      </c>
      <c r="B47" s="14" t="s">
        <v>414</v>
      </c>
      <c r="C47" s="14" t="s">
        <v>426</v>
      </c>
      <c r="D47" s="15" t="s">
        <v>552</v>
      </c>
      <c r="E47" s="16">
        <v>1227</v>
      </c>
      <c r="F47" s="17"/>
      <c r="G47" s="17">
        <f t="shared" si="0"/>
        <v>0</v>
      </c>
    </row>
    <row r="48" spans="1:7" ht="22.5">
      <c r="A48" s="14">
        <v>33</v>
      </c>
      <c r="B48" s="14" t="s">
        <v>414</v>
      </c>
      <c r="C48" s="14" t="s">
        <v>427</v>
      </c>
      <c r="D48" s="15" t="s">
        <v>552</v>
      </c>
      <c r="E48" s="16">
        <v>1227</v>
      </c>
      <c r="F48" s="17"/>
      <c r="G48" s="17">
        <f t="shared" si="0"/>
        <v>0</v>
      </c>
    </row>
    <row r="49" spans="1:7" ht="33.75">
      <c r="A49" s="14">
        <v>34</v>
      </c>
      <c r="B49" s="14" t="s">
        <v>414</v>
      </c>
      <c r="C49" s="14" t="s">
        <v>428</v>
      </c>
      <c r="D49" s="15" t="s">
        <v>552</v>
      </c>
      <c r="E49" s="16">
        <v>148</v>
      </c>
      <c r="F49" s="17"/>
      <c r="G49" s="17">
        <f t="shared" si="0"/>
        <v>0</v>
      </c>
    </row>
    <row r="50" spans="1:7" ht="33.75">
      <c r="A50" s="14">
        <v>35</v>
      </c>
      <c r="B50" s="14" t="s">
        <v>414</v>
      </c>
      <c r="C50" s="14" t="s">
        <v>429</v>
      </c>
      <c r="D50" s="15" t="s">
        <v>85</v>
      </c>
      <c r="E50" s="16">
        <v>74</v>
      </c>
      <c r="F50" s="17"/>
      <c r="G50" s="17">
        <f t="shared" si="0"/>
        <v>0</v>
      </c>
    </row>
    <row r="51" spans="1:7" ht="22.5">
      <c r="A51" s="14">
        <v>36</v>
      </c>
      <c r="B51" s="14" t="s">
        <v>414</v>
      </c>
      <c r="C51" s="14" t="s">
        <v>430</v>
      </c>
      <c r="D51" s="15" t="s">
        <v>85</v>
      </c>
      <c r="E51" s="16">
        <v>296</v>
      </c>
      <c r="F51" s="17"/>
      <c r="G51" s="17">
        <f t="shared" si="0"/>
        <v>0</v>
      </c>
    </row>
    <row r="52" spans="1:7" ht="56.25">
      <c r="A52" s="14">
        <v>37</v>
      </c>
      <c r="B52" s="14" t="s">
        <v>414</v>
      </c>
      <c r="C52" s="14" t="s">
        <v>453</v>
      </c>
      <c r="D52" s="15" t="s">
        <v>60</v>
      </c>
      <c r="E52" s="16">
        <v>37</v>
      </c>
      <c r="F52" s="17"/>
      <c r="G52" s="17">
        <f t="shared" si="0"/>
        <v>0</v>
      </c>
    </row>
    <row r="53" spans="1:7">
      <c r="A53" s="14">
        <v>38</v>
      </c>
      <c r="B53" s="14" t="s">
        <v>414</v>
      </c>
      <c r="C53" s="14" t="s">
        <v>446</v>
      </c>
      <c r="D53" s="15" t="s">
        <v>548</v>
      </c>
      <c r="E53" s="16">
        <v>41</v>
      </c>
      <c r="F53" s="17"/>
      <c r="G53" s="17">
        <f t="shared" si="0"/>
        <v>0</v>
      </c>
    </row>
    <row r="54" spans="1:7">
      <c r="A54" s="14">
        <v>39</v>
      </c>
      <c r="B54" s="14" t="s">
        <v>414</v>
      </c>
      <c r="C54" s="14" t="s">
        <v>447</v>
      </c>
      <c r="D54" s="15" t="s">
        <v>85</v>
      </c>
      <c r="E54" s="16">
        <v>1</v>
      </c>
      <c r="F54" s="17"/>
      <c r="G54" s="17">
        <f t="shared" si="0"/>
        <v>0</v>
      </c>
    </row>
    <row r="55" spans="1:7" ht="22.5">
      <c r="A55" s="14">
        <v>40</v>
      </c>
      <c r="B55" s="14" t="s">
        <v>414</v>
      </c>
      <c r="C55" s="14" t="s">
        <v>448</v>
      </c>
      <c r="D55" s="15" t="s">
        <v>60</v>
      </c>
      <c r="E55" s="16">
        <v>41</v>
      </c>
      <c r="F55" s="17"/>
      <c r="G55" s="17">
        <f t="shared" si="0"/>
        <v>0</v>
      </c>
    </row>
    <row r="56" spans="1:7">
      <c r="A56" s="14">
        <v>41</v>
      </c>
      <c r="B56" s="14" t="s">
        <v>414</v>
      </c>
      <c r="C56" s="14" t="s">
        <v>432</v>
      </c>
      <c r="D56" s="15" t="s">
        <v>60</v>
      </c>
      <c r="E56" s="16">
        <v>1</v>
      </c>
      <c r="F56" s="17"/>
      <c r="G56" s="17">
        <f t="shared" si="0"/>
        <v>0</v>
      </c>
    </row>
    <row r="57" spans="1:7" ht="14.45" customHeight="1">
      <c r="A57" s="88" t="s">
        <v>449</v>
      </c>
      <c r="B57" s="89"/>
      <c r="C57" s="89"/>
      <c r="D57" s="89"/>
      <c r="E57" s="89"/>
      <c r="F57" s="90"/>
      <c r="G57" s="18">
        <f>SUM(G41:G56)</f>
        <v>0</v>
      </c>
    </row>
    <row r="58" spans="1:7" ht="14.45" customHeight="1">
      <c r="A58" s="91" t="s">
        <v>341</v>
      </c>
      <c r="B58" s="91"/>
      <c r="C58" s="91"/>
      <c r="D58" s="91"/>
      <c r="E58" s="91"/>
      <c r="F58" s="91"/>
      <c r="G58" s="18">
        <f>G57+G39+G36+G31+G27</f>
        <v>0</v>
      </c>
    </row>
    <row r="59" spans="1:7">
      <c r="E59" s="21"/>
      <c r="F59" s="21"/>
      <c r="G59" s="21"/>
    </row>
    <row r="60" spans="1:7">
      <c r="E60" s="21"/>
      <c r="F60" s="21"/>
      <c r="G60" s="21"/>
    </row>
    <row r="61" spans="1:7">
      <c r="E61" s="21"/>
      <c r="F61" s="21"/>
      <c r="G61" s="21"/>
    </row>
    <row r="62" spans="1:7">
      <c r="E62" s="21"/>
      <c r="F62" s="21"/>
      <c r="G62" s="21"/>
    </row>
    <row r="63" spans="1:7">
      <c r="E63" s="21"/>
      <c r="F63" s="21"/>
      <c r="G63" s="21"/>
    </row>
    <row r="64" spans="1:7">
      <c r="E64" s="21"/>
      <c r="F64" s="21"/>
      <c r="G64" s="21"/>
    </row>
    <row r="65" spans="5:7">
      <c r="E65" s="21"/>
      <c r="F65" s="21"/>
      <c r="G65" s="21"/>
    </row>
    <row r="66" spans="5:7">
      <c r="E66" s="21"/>
      <c r="F66" s="21"/>
      <c r="G66" s="21"/>
    </row>
    <row r="67" spans="5:7">
      <c r="E67" s="21"/>
      <c r="F67" s="21"/>
      <c r="G67" s="21"/>
    </row>
    <row r="68" spans="5:7">
      <c r="E68" s="21"/>
      <c r="F68" s="21"/>
      <c r="G68" s="21"/>
    </row>
    <row r="69" spans="5:7">
      <c r="E69" s="21"/>
      <c r="F69" s="21"/>
      <c r="G69" s="21"/>
    </row>
    <row r="70" spans="5:7">
      <c r="E70" s="21"/>
      <c r="F70" s="21"/>
      <c r="G70" s="21"/>
    </row>
    <row r="71" spans="5:7">
      <c r="E71" s="21"/>
      <c r="F71" s="21"/>
      <c r="G71" s="21"/>
    </row>
    <row r="72" spans="5:7">
      <c r="E72" s="21"/>
      <c r="F72" s="21"/>
      <c r="G72" s="21"/>
    </row>
    <row r="73" spans="5:7">
      <c r="E73" s="21"/>
      <c r="F73" s="21"/>
      <c r="G73" s="21"/>
    </row>
    <row r="74" spans="5:7">
      <c r="E74" s="21"/>
      <c r="F74" s="21"/>
      <c r="G74" s="21"/>
    </row>
    <row r="75" spans="5:7">
      <c r="E75" s="21"/>
      <c r="F75" s="21"/>
      <c r="G75" s="21"/>
    </row>
    <row r="76" spans="5:7">
      <c r="E76" s="21"/>
      <c r="F76" s="21"/>
      <c r="G76" s="21"/>
    </row>
    <row r="77" spans="5:7">
      <c r="E77" s="21"/>
      <c r="F77" s="21"/>
      <c r="G77" s="21"/>
    </row>
    <row r="78" spans="5:7">
      <c r="E78" s="21"/>
      <c r="F78" s="21"/>
      <c r="G78" s="21"/>
    </row>
    <row r="79" spans="5:7">
      <c r="E79" s="21"/>
      <c r="F79" s="21"/>
      <c r="G79" s="21"/>
    </row>
    <row r="80" spans="5:7">
      <c r="E80" s="21"/>
      <c r="F80" s="21"/>
      <c r="G80" s="21"/>
    </row>
    <row r="81" spans="5:7">
      <c r="E81" s="21"/>
      <c r="F81" s="21"/>
      <c r="G81" s="21"/>
    </row>
    <row r="82" spans="5:7">
      <c r="E82" s="21"/>
      <c r="F82" s="21"/>
      <c r="G82" s="21"/>
    </row>
    <row r="83" spans="5:7">
      <c r="E83" s="21"/>
      <c r="F83" s="21"/>
      <c r="G83" s="21"/>
    </row>
    <row r="84" spans="5:7">
      <c r="E84" s="21"/>
      <c r="F84" s="21"/>
      <c r="G84" s="21"/>
    </row>
    <row r="85" spans="5:7">
      <c r="E85" s="21"/>
      <c r="F85" s="21"/>
      <c r="G85" s="21"/>
    </row>
    <row r="86" spans="5:7">
      <c r="E86" s="21"/>
      <c r="F86" s="21"/>
      <c r="G86" s="21"/>
    </row>
    <row r="87" spans="5:7">
      <c r="E87" s="21"/>
      <c r="F87" s="21"/>
      <c r="G87" s="21"/>
    </row>
    <row r="88" spans="5:7">
      <c r="E88" s="21"/>
      <c r="F88" s="21"/>
      <c r="G88" s="21"/>
    </row>
    <row r="89" spans="5:7">
      <c r="E89" s="21"/>
      <c r="F89" s="21"/>
      <c r="G89" s="21"/>
    </row>
    <row r="90" spans="5:7">
      <c r="E90" s="21"/>
      <c r="F90" s="21"/>
      <c r="G90" s="21"/>
    </row>
    <row r="91" spans="5:7">
      <c r="E91" s="21"/>
      <c r="F91" s="21"/>
      <c r="G91" s="21"/>
    </row>
    <row r="92" spans="5:7">
      <c r="E92" s="21"/>
      <c r="F92" s="21"/>
      <c r="G92" s="21"/>
    </row>
    <row r="93" spans="5:7">
      <c r="E93" s="21"/>
      <c r="F93" s="21"/>
      <c r="G93" s="21"/>
    </row>
    <row r="94" spans="5:7">
      <c r="E94" s="21"/>
      <c r="F94" s="21"/>
      <c r="G94" s="21"/>
    </row>
    <row r="95" spans="5:7">
      <c r="E95" s="21"/>
      <c r="F95" s="21"/>
      <c r="G95" s="21"/>
    </row>
    <row r="96" spans="5:7">
      <c r="E96" s="21"/>
      <c r="F96" s="21"/>
      <c r="G96" s="21"/>
    </row>
    <row r="97" spans="5:7">
      <c r="E97" s="21"/>
      <c r="F97" s="21"/>
      <c r="G97" s="21"/>
    </row>
    <row r="98" spans="5:7">
      <c r="E98" s="21"/>
      <c r="F98" s="21"/>
      <c r="G98" s="21"/>
    </row>
    <row r="99" spans="5:7">
      <c r="E99" s="21"/>
      <c r="F99" s="21"/>
      <c r="G99" s="21"/>
    </row>
    <row r="100" spans="5:7">
      <c r="E100" s="21"/>
      <c r="F100" s="21"/>
      <c r="G100" s="21"/>
    </row>
    <row r="101" spans="5:7">
      <c r="E101" s="21"/>
      <c r="F101" s="21"/>
      <c r="G101" s="21"/>
    </row>
    <row r="102" spans="5:7">
      <c r="E102" s="21"/>
      <c r="F102" s="21"/>
      <c r="G102" s="21"/>
    </row>
    <row r="103" spans="5:7">
      <c r="E103" s="21"/>
      <c r="F103" s="21"/>
      <c r="G103" s="21"/>
    </row>
    <row r="104" spans="5:7">
      <c r="E104" s="21"/>
      <c r="F104" s="21"/>
      <c r="G104" s="21"/>
    </row>
    <row r="105" spans="5:7">
      <c r="E105" s="21"/>
      <c r="F105" s="21"/>
      <c r="G105" s="21"/>
    </row>
    <row r="106" spans="5:7">
      <c r="E106" s="21"/>
      <c r="F106" s="21"/>
      <c r="G106" s="21"/>
    </row>
    <row r="107" spans="5:7">
      <c r="E107" s="21"/>
      <c r="F107" s="21"/>
      <c r="G107" s="21"/>
    </row>
    <row r="108" spans="5:7">
      <c r="E108" s="21"/>
      <c r="F108" s="21"/>
      <c r="G108" s="21"/>
    </row>
    <row r="109" spans="5:7">
      <c r="E109" s="21"/>
      <c r="F109" s="21"/>
      <c r="G109" s="21"/>
    </row>
    <row r="110" spans="5:7">
      <c r="E110" s="21"/>
      <c r="F110" s="21"/>
      <c r="G110" s="21"/>
    </row>
    <row r="111" spans="5:7">
      <c r="E111" s="21"/>
      <c r="F111" s="21"/>
      <c r="G111" s="21"/>
    </row>
    <row r="112" spans="5:7">
      <c r="E112" s="21"/>
      <c r="F112" s="21"/>
      <c r="G112" s="21"/>
    </row>
    <row r="113" spans="5:7">
      <c r="E113" s="21"/>
      <c r="F113" s="21"/>
      <c r="G113" s="21"/>
    </row>
    <row r="114" spans="5:7">
      <c r="E114" s="21"/>
      <c r="F114" s="21"/>
      <c r="G114" s="21"/>
    </row>
    <row r="115" spans="5:7">
      <c r="E115" s="21"/>
      <c r="F115" s="21"/>
      <c r="G115" s="21"/>
    </row>
    <row r="116" spans="5:7">
      <c r="E116" s="21"/>
      <c r="F116" s="21"/>
      <c r="G116" s="21"/>
    </row>
    <row r="117" spans="5:7">
      <c r="E117" s="21"/>
      <c r="F117" s="21"/>
      <c r="G117" s="21"/>
    </row>
    <row r="118" spans="5:7">
      <c r="E118" s="21"/>
      <c r="F118" s="21"/>
      <c r="G118" s="21"/>
    </row>
    <row r="119" spans="5:7">
      <c r="E119" s="21"/>
      <c r="F119" s="21"/>
      <c r="G119" s="21"/>
    </row>
    <row r="120" spans="5:7">
      <c r="E120" s="21"/>
      <c r="F120" s="21"/>
      <c r="G120" s="21"/>
    </row>
    <row r="121" spans="5:7">
      <c r="E121" s="21"/>
      <c r="F121" s="21"/>
      <c r="G121" s="21"/>
    </row>
    <row r="122" spans="5:7">
      <c r="E122" s="21"/>
      <c r="F122" s="21"/>
      <c r="G122" s="21"/>
    </row>
    <row r="123" spans="5:7">
      <c r="E123" s="21"/>
      <c r="F123" s="21"/>
      <c r="G123" s="21"/>
    </row>
    <row r="124" spans="5:7">
      <c r="E124" s="21"/>
      <c r="F124" s="21"/>
      <c r="G124" s="21"/>
    </row>
    <row r="125" spans="5:7">
      <c r="E125" s="21"/>
      <c r="F125" s="21"/>
      <c r="G125" s="21"/>
    </row>
    <row r="126" spans="5:7">
      <c r="E126" s="21"/>
      <c r="F126" s="21"/>
      <c r="G126" s="21"/>
    </row>
    <row r="127" spans="5:7">
      <c r="E127" s="21"/>
      <c r="F127" s="21"/>
      <c r="G127" s="21"/>
    </row>
    <row r="128" spans="5:7">
      <c r="E128" s="21"/>
      <c r="F128" s="21"/>
      <c r="G128" s="21"/>
    </row>
    <row r="129" spans="5:7">
      <c r="E129" s="21"/>
      <c r="F129" s="21"/>
      <c r="G129" s="21"/>
    </row>
    <row r="130" spans="5:7">
      <c r="E130" s="21"/>
      <c r="F130" s="21"/>
      <c r="G130" s="21"/>
    </row>
    <row r="131" spans="5:7">
      <c r="E131" s="21"/>
      <c r="F131" s="21"/>
      <c r="G131" s="21"/>
    </row>
    <row r="132" spans="5:7">
      <c r="E132" s="21"/>
      <c r="F132" s="21"/>
      <c r="G132" s="21"/>
    </row>
    <row r="133" spans="5:7">
      <c r="E133" s="21"/>
      <c r="F133" s="21"/>
      <c r="G133" s="21"/>
    </row>
    <row r="134" spans="5:7">
      <c r="E134" s="21"/>
      <c r="F134" s="21"/>
      <c r="G134" s="21"/>
    </row>
    <row r="135" spans="5:7">
      <c r="E135" s="21"/>
      <c r="F135" s="21"/>
      <c r="G135" s="21"/>
    </row>
    <row r="136" spans="5:7">
      <c r="E136" s="21"/>
      <c r="F136" s="21"/>
      <c r="G136" s="21"/>
    </row>
    <row r="137" spans="5:7">
      <c r="E137" s="21"/>
      <c r="F137" s="21"/>
      <c r="G137" s="21"/>
    </row>
    <row r="138" spans="5:7">
      <c r="E138" s="21"/>
      <c r="F138" s="21"/>
      <c r="G138" s="21"/>
    </row>
    <row r="139" spans="5:7">
      <c r="E139" s="21"/>
      <c r="F139" s="21"/>
      <c r="G139" s="21"/>
    </row>
    <row r="140" spans="5:7">
      <c r="E140" s="21"/>
      <c r="F140" s="21"/>
      <c r="G140" s="21"/>
    </row>
    <row r="141" spans="5:7">
      <c r="E141" s="21"/>
      <c r="F141" s="21"/>
      <c r="G141" s="21"/>
    </row>
    <row r="142" spans="5:7">
      <c r="E142" s="21"/>
      <c r="F142" s="21"/>
      <c r="G142" s="21"/>
    </row>
    <row r="143" spans="5:7">
      <c r="E143" s="21"/>
      <c r="F143" s="21"/>
      <c r="G143" s="21"/>
    </row>
    <row r="144" spans="5:7">
      <c r="E144" s="21"/>
      <c r="F144" s="21"/>
      <c r="G144" s="21"/>
    </row>
    <row r="145" spans="5:7">
      <c r="E145" s="21"/>
      <c r="F145" s="21"/>
      <c r="G145" s="21"/>
    </row>
    <row r="146" spans="5:7">
      <c r="E146" s="21"/>
      <c r="F146" s="21"/>
      <c r="G146" s="21"/>
    </row>
    <row r="147" spans="5:7">
      <c r="E147" s="21"/>
      <c r="F147" s="21"/>
      <c r="G147" s="21"/>
    </row>
    <row r="148" spans="5:7">
      <c r="E148" s="21"/>
      <c r="F148" s="21"/>
      <c r="G148" s="21"/>
    </row>
    <row r="149" spans="5:7">
      <c r="E149" s="21"/>
      <c r="F149" s="21"/>
      <c r="G149" s="21"/>
    </row>
    <row r="150" spans="5:7">
      <c r="E150" s="21"/>
      <c r="F150" s="21"/>
      <c r="G150" s="21"/>
    </row>
    <row r="151" spans="5:7">
      <c r="E151" s="21"/>
      <c r="F151" s="21"/>
      <c r="G151" s="21"/>
    </row>
    <row r="152" spans="5:7">
      <c r="E152" s="21"/>
      <c r="F152" s="21"/>
      <c r="G152" s="21"/>
    </row>
    <row r="153" spans="5:7">
      <c r="E153" s="21"/>
      <c r="F153" s="21"/>
      <c r="G153" s="21"/>
    </row>
    <row r="154" spans="5:7">
      <c r="E154" s="21"/>
      <c r="F154" s="21"/>
      <c r="G154" s="21"/>
    </row>
    <row r="155" spans="5:7">
      <c r="E155" s="21"/>
      <c r="F155" s="21"/>
      <c r="G155" s="21"/>
    </row>
    <row r="156" spans="5:7">
      <c r="E156" s="21"/>
      <c r="F156" s="21"/>
      <c r="G156" s="21"/>
    </row>
    <row r="157" spans="5:7">
      <c r="E157" s="21"/>
      <c r="F157" s="21"/>
      <c r="G157" s="21"/>
    </row>
    <row r="158" spans="5:7">
      <c r="E158" s="21"/>
      <c r="F158" s="21"/>
      <c r="G158" s="21"/>
    </row>
    <row r="159" spans="5:7">
      <c r="E159" s="21"/>
      <c r="F159" s="21"/>
      <c r="G159" s="21"/>
    </row>
    <row r="160" spans="5:7">
      <c r="E160" s="21"/>
      <c r="F160" s="21"/>
      <c r="G160" s="21"/>
    </row>
    <row r="161" spans="5:7">
      <c r="E161" s="21"/>
      <c r="F161" s="21"/>
      <c r="G161" s="21"/>
    </row>
    <row r="162" spans="5:7">
      <c r="E162" s="21"/>
      <c r="F162" s="21"/>
      <c r="G162" s="21"/>
    </row>
    <row r="163" spans="5:7">
      <c r="E163" s="21"/>
      <c r="F163" s="21"/>
      <c r="G163" s="21"/>
    </row>
    <row r="164" spans="5:7">
      <c r="E164" s="21"/>
      <c r="F164" s="21"/>
      <c r="G164" s="21"/>
    </row>
    <row r="165" spans="5:7">
      <c r="E165" s="21"/>
      <c r="F165" s="21"/>
      <c r="G165" s="21"/>
    </row>
    <row r="166" spans="5:7">
      <c r="E166" s="21"/>
      <c r="F166" s="21"/>
      <c r="G166" s="21"/>
    </row>
    <row r="167" spans="5:7">
      <c r="E167" s="21"/>
      <c r="F167" s="21"/>
      <c r="G167" s="21"/>
    </row>
    <row r="168" spans="5:7">
      <c r="E168" s="21"/>
      <c r="F168" s="21"/>
      <c r="G168" s="21"/>
    </row>
    <row r="169" spans="5:7">
      <c r="E169" s="21"/>
      <c r="F169" s="21"/>
      <c r="G169" s="21"/>
    </row>
    <row r="170" spans="5:7">
      <c r="E170" s="21"/>
      <c r="F170" s="21"/>
      <c r="G170" s="21"/>
    </row>
    <row r="171" spans="5:7">
      <c r="E171" s="21"/>
      <c r="F171" s="21"/>
      <c r="G171" s="21"/>
    </row>
    <row r="172" spans="5:7">
      <c r="E172" s="21"/>
      <c r="F172" s="21"/>
      <c r="G172" s="21"/>
    </row>
    <row r="173" spans="5:7">
      <c r="E173" s="21"/>
      <c r="F173" s="21"/>
      <c r="G173" s="21"/>
    </row>
    <row r="174" spans="5:7">
      <c r="E174" s="21"/>
      <c r="F174" s="21"/>
      <c r="G174" s="21"/>
    </row>
    <row r="175" spans="5:7">
      <c r="E175" s="21"/>
      <c r="F175" s="21"/>
      <c r="G175" s="21"/>
    </row>
    <row r="176" spans="5:7">
      <c r="E176" s="21"/>
      <c r="F176" s="21"/>
      <c r="G176" s="21"/>
    </row>
    <row r="177" spans="5:7">
      <c r="E177" s="21"/>
      <c r="F177" s="21"/>
      <c r="G177" s="21"/>
    </row>
    <row r="178" spans="5:7">
      <c r="E178" s="21"/>
      <c r="F178" s="21"/>
      <c r="G178" s="21"/>
    </row>
    <row r="179" spans="5:7">
      <c r="E179" s="21"/>
      <c r="F179" s="21"/>
      <c r="G179" s="21"/>
    </row>
    <row r="180" spans="5:7">
      <c r="E180" s="21"/>
      <c r="F180" s="21"/>
      <c r="G180" s="21"/>
    </row>
    <row r="181" spans="5:7">
      <c r="E181" s="21"/>
      <c r="F181" s="21"/>
      <c r="G181" s="21"/>
    </row>
    <row r="182" spans="5:7">
      <c r="E182" s="21"/>
      <c r="F182" s="21"/>
      <c r="G182" s="21"/>
    </row>
    <row r="183" spans="5:7">
      <c r="E183" s="21"/>
      <c r="F183" s="21"/>
      <c r="G183" s="21"/>
    </row>
    <row r="184" spans="5:7">
      <c r="E184" s="21"/>
      <c r="F184" s="21"/>
      <c r="G184" s="21"/>
    </row>
    <row r="185" spans="5:7">
      <c r="E185" s="21"/>
      <c r="F185" s="21"/>
      <c r="G185" s="21"/>
    </row>
    <row r="186" spans="5:7">
      <c r="E186" s="21"/>
      <c r="F186" s="21"/>
      <c r="G186" s="21"/>
    </row>
    <row r="187" spans="5:7">
      <c r="E187" s="21"/>
      <c r="F187" s="21"/>
      <c r="G187" s="21"/>
    </row>
    <row r="188" spans="5:7">
      <c r="E188" s="21"/>
      <c r="F188" s="21"/>
      <c r="G188" s="21"/>
    </row>
    <row r="189" spans="5:7">
      <c r="E189" s="21"/>
      <c r="F189" s="21"/>
      <c r="G189" s="21"/>
    </row>
  </sheetData>
  <mergeCells count="14">
    <mergeCell ref="A31:F31"/>
    <mergeCell ref="C32:G32"/>
    <mergeCell ref="A57:F57"/>
    <mergeCell ref="A58:F58"/>
    <mergeCell ref="A36:F36"/>
    <mergeCell ref="C37:G37"/>
    <mergeCell ref="A39:F39"/>
    <mergeCell ref="C40:G40"/>
    <mergeCell ref="A1:G1"/>
    <mergeCell ref="A3:G3"/>
    <mergeCell ref="A4:G4"/>
    <mergeCell ref="C7:G7"/>
    <mergeCell ref="A27:F27"/>
    <mergeCell ref="C28:G28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59"/>
  <sheetViews>
    <sheetView topLeftCell="A139" zoomScale="115" workbookViewId="0">
      <selection activeCell="A144" sqref="A144:IV144"/>
    </sheetView>
  </sheetViews>
  <sheetFormatPr defaultRowHeight="15"/>
  <cols>
    <col min="1" max="1" width="4.7109375" customWidth="1"/>
    <col min="3" max="3" width="43.28515625" customWidth="1"/>
    <col min="4" max="4" width="7.140625" customWidth="1"/>
    <col min="5" max="6" width="9" bestFit="1" customWidth="1"/>
    <col min="7" max="7" width="10.140625" bestFit="1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6" t="s">
        <v>372</v>
      </c>
      <c r="B3" s="77"/>
      <c r="C3" s="77"/>
      <c r="D3" s="77"/>
      <c r="E3" s="77"/>
      <c r="F3" s="77"/>
      <c r="G3" s="77"/>
    </row>
    <row r="4" spans="1:7" ht="15.75">
      <c r="A4" s="81" t="s">
        <v>456</v>
      </c>
      <c r="B4" s="81"/>
      <c r="C4" s="81"/>
      <c r="D4" s="81"/>
      <c r="E4" s="81"/>
      <c r="F4" s="81"/>
      <c r="G4" s="81"/>
    </row>
    <row r="5" spans="1:7" ht="22.5">
      <c r="A5" s="1" t="s">
        <v>541</v>
      </c>
      <c r="B5" s="1" t="s">
        <v>243</v>
      </c>
      <c r="C5" s="1" t="s">
        <v>542</v>
      </c>
      <c r="D5" s="1" t="s">
        <v>244</v>
      </c>
      <c r="E5" s="1" t="s">
        <v>543</v>
      </c>
      <c r="F5" s="1" t="s">
        <v>544</v>
      </c>
      <c r="G5" s="1" t="s">
        <v>545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30">
        <v>1</v>
      </c>
      <c r="B7" s="22"/>
      <c r="C7" s="82" t="s">
        <v>457</v>
      </c>
      <c r="D7" s="83"/>
      <c r="E7" s="83"/>
      <c r="F7" s="83"/>
      <c r="G7" s="84"/>
    </row>
    <row r="8" spans="1:7" ht="14.45" customHeight="1">
      <c r="A8" s="30" t="s">
        <v>458</v>
      </c>
      <c r="B8" s="22"/>
      <c r="C8" s="82" t="s">
        <v>459</v>
      </c>
      <c r="D8" s="83"/>
      <c r="E8" s="83"/>
      <c r="F8" s="83"/>
      <c r="G8" s="84"/>
    </row>
    <row r="9" spans="1:7" ht="56.25">
      <c r="A9" s="23">
        <v>1</v>
      </c>
      <c r="B9" s="24" t="s">
        <v>460</v>
      </c>
      <c r="C9" s="23" t="s">
        <v>461</v>
      </c>
      <c r="D9" s="24" t="s">
        <v>552</v>
      </c>
      <c r="E9" s="32">
        <v>485</v>
      </c>
      <c r="F9" s="32"/>
      <c r="G9" s="32">
        <f>ROUND(E9*F9,2)</f>
        <v>0</v>
      </c>
    </row>
    <row r="10" spans="1:7" ht="45">
      <c r="A10" s="23">
        <v>2</v>
      </c>
      <c r="B10" s="24" t="s">
        <v>460</v>
      </c>
      <c r="C10" s="23" t="s">
        <v>462</v>
      </c>
      <c r="D10" s="24" t="s">
        <v>548</v>
      </c>
      <c r="E10" s="32">
        <v>7</v>
      </c>
      <c r="F10" s="32"/>
      <c r="G10" s="32">
        <f t="shared" ref="G10:G71" si="0">ROUND(E10*F10,2)</f>
        <v>0</v>
      </c>
    </row>
    <row r="11" spans="1:7" ht="31.9" customHeight="1">
      <c r="A11" s="23">
        <v>3</v>
      </c>
      <c r="B11" s="24" t="s">
        <v>460</v>
      </c>
      <c r="C11" s="23" t="s">
        <v>463</v>
      </c>
      <c r="D11" s="24" t="s">
        <v>548</v>
      </c>
      <c r="E11" s="32">
        <v>1</v>
      </c>
      <c r="F11" s="32"/>
      <c r="G11" s="32">
        <f t="shared" si="0"/>
        <v>0</v>
      </c>
    </row>
    <row r="12" spans="1:7" ht="20.45" customHeight="1">
      <c r="A12" s="23">
        <v>4</v>
      </c>
      <c r="B12" s="24" t="s">
        <v>460</v>
      </c>
      <c r="C12" s="23" t="s">
        <v>464</v>
      </c>
      <c r="D12" s="24" t="s">
        <v>60</v>
      </c>
      <c r="E12" s="32">
        <v>4</v>
      </c>
      <c r="F12" s="32"/>
      <c r="G12" s="32">
        <f t="shared" si="0"/>
        <v>0</v>
      </c>
    </row>
    <row r="13" spans="1:7" ht="45">
      <c r="A13" s="23">
        <v>5</v>
      </c>
      <c r="B13" s="24" t="s">
        <v>460</v>
      </c>
      <c r="C13" s="23" t="s">
        <v>465</v>
      </c>
      <c r="D13" s="24" t="s">
        <v>552</v>
      </c>
      <c r="E13" s="32">
        <v>18</v>
      </c>
      <c r="F13" s="32"/>
      <c r="G13" s="32">
        <f t="shared" si="0"/>
        <v>0</v>
      </c>
    </row>
    <row r="14" spans="1:7" ht="14.45" customHeight="1">
      <c r="A14" s="82" t="s">
        <v>466</v>
      </c>
      <c r="B14" s="83"/>
      <c r="C14" s="83"/>
      <c r="D14" s="83"/>
      <c r="E14" s="83"/>
      <c r="F14" s="84"/>
      <c r="G14" s="31">
        <f>SUM(G9:G13)</f>
        <v>0</v>
      </c>
    </row>
    <row r="15" spans="1:7" ht="14.45" customHeight="1">
      <c r="A15" s="30" t="s">
        <v>467</v>
      </c>
      <c r="B15" s="22"/>
      <c r="C15" s="82" t="s">
        <v>468</v>
      </c>
      <c r="D15" s="83"/>
      <c r="E15" s="83"/>
      <c r="F15" s="83"/>
      <c r="G15" s="84"/>
    </row>
    <row r="16" spans="1:7" ht="52.9" customHeight="1">
      <c r="A16" s="23">
        <v>6</v>
      </c>
      <c r="B16" s="24" t="s">
        <v>460</v>
      </c>
      <c r="C16" s="23" t="s">
        <v>469</v>
      </c>
      <c r="D16" s="24" t="s">
        <v>552</v>
      </c>
      <c r="E16" s="32">
        <v>30</v>
      </c>
      <c r="F16" s="32"/>
      <c r="G16" s="32">
        <f t="shared" si="0"/>
        <v>0</v>
      </c>
    </row>
    <row r="17" spans="1:7">
      <c r="A17" s="82" t="s">
        <v>470</v>
      </c>
      <c r="B17" s="83"/>
      <c r="C17" s="83"/>
      <c r="D17" s="83"/>
      <c r="E17" s="83"/>
      <c r="F17" s="84"/>
      <c r="G17" s="31">
        <f>SUM(G16)</f>
        <v>0</v>
      </c>
    </row>
    <row r="18" spans="1:7">
      <c r="A18" s="30" t="s">
        <v>471</v>
      </c>
      <c r="B18" s="22"/>
      <c r="C18" s="82" t="s">
        <v>472</v>
      </c>
      <c r="D18" s="83"/>
      <c r="E18" s="83"/>
      <c r="F18" s="83"/>
      <c r="G18" s="84"/>
    </row>
    <row r="19" spans="1:7" ht="22.5">
      <c r="A19" s="23">
        <v>7</v>
      </c>
      <c r="B19" s="24" t="s">
        <v>460</v>
      </c>
      <c r="C19" s="23" t="s">
        <v>473</v>
      </c>
      <c r="D19" s="24" t="s">
        <v>552</v>
      </c>
      <c r="E19" s="32">
        <v>333</v>
      </c>
      <c r="F19" s="32"/>
      <c r="G19" s="32">
        <f t="shared" si="0"/>
        <v>0</v>
      </c>
    </row>
    <row r="20" spans="1:7" ht="22.5">
      <c r="A20" s="23">
        <v>8</v>
      </c>
      <c r="B20" s="24" t="s">
        <v>460</v>
      </c>
      <c r="C20" s="23" t="s">
        <v>474</v>
      </c>
      <c r="D20" s="24" t="s">
        <v>552</v>
      </c>
      <c r="E20" s="32">
        <v>150</v>
      </c>
      <c r="F20" s="32"/>
      <c r="G20" s="32">
        <f t="shared" si="0"/>
        <v>0</v>
      </c>
    </row>
    <row r="21" spans="1:7" ht="22.5">
      <c r="A21" s="23">
        <v>9</v>
      </c>
      <c r="B21" s="24" t="s">
        <v>460</v>
      </c>
      <c r="C21" s="23" t="s">
        <v>475</v>
      </c>
      <c r="D21" s="24" t="s">
        <v>85</v>
      </c>
      <c r="E21" s="32">
        <v>2</v>
      </c>
      <c r="F21" s="32"/>
      <c r="G21" s="32">
        <f t="shared" si="0"/>
        <v>0</v>
      </c>
    </row>
    <row r="22" spans="1:7" ht="22.5">
      <c r="A22" s="23">
        <v>10</v>
      </c>
      <c r="B22" s="24" t="s">
        <v>460</v>
      </c>
      <c r="C22" s="23" t="s">
        <v>476</v>
      </c>
      <c r="D22" s="24" t="s">
        <v>85</v>
      </c>
      <c r="E22" s="32">
        <v>1</v>
      </c>
      <c r="F22" s="32"/>
      <c r="G22" s="32">
        <f t="shared" si="0"/>
        <v>0</v>
      </c>
    </row>
    <row r="23" spans="1:7" ht="22.5">
      <c r="A23" s="23">
        <v>11</v>
      </c>
      <c r="B23" s="24" t="s">
        <v>460</v>
      </c>
      <c r="C23" s="23" t="s">
        <v>477</v>
      </c>
      <c r="D23" s="24" t="s">
        <v>60</v>
      </c>
      <c r="E23" s="32">
        <v>1</v>
      </c>
      <c r="F23" s="32"/>
      <c r="G23" s="32">
        <f t="shared" si="0"/>
        <v>0</v>
      </c>
    </row>
    <row r="24" spans="1:7" ht="14.45" customHeight="1">
      <c r="A24" s="82" t="s">
        <v>478</v>
      </c>
      <c r="B24" s="83"/>
      <c r="C24" s="83"/>
      <c r="D24" s="83"/>
      <c r="E24" s="83"/>
      <c r="F24" s="84"/>
      <c r="G24" s="31">
        <f>SUM(G19:G23)</f>
        <v>0</v>
      </c>
    </row>
    <row r="25" spans="1:7" ht="14.45" customHeight="1">
      <c r="A25" s="30" t="s">
        <v>479</v>
      </c>
      <c r="B25" s="22"/>
      <c r="C25" s="82" t="s">
        <v>480</v>
      </c>
      <c r="D25" s="83"/>
      <c r="E25" s="83"/>
      <c r="F25" s="83"/>
      <c r="G25" s="84"/>
    </row>
    <row r="26" spans="1:7" ht="45">
      <c r="A26" s="23">
        <v>12</v>
      </c>
      <c r="B26" s="24" t="s">
        <v>460</v>
      </c>
      <c r="C26" s="23" t="s">
        <v>490</v>
      </c>
      <c r="D26" s="24" t="s">
        <v>60</v>
      </c>
      <c r="E26" s="32">
        <v>4</v>
      </c>
      <c r="F26" s="32"/>
      <c r="G26" s="32">
        <f t="shared" si="0"/>
        <v>0</v>
      </c>
    </row>
    <row r="27" spans="1:7" ht="43.15" customHeight="1">
      <c r="A27" s="23">
        <v>13</v>
      </c>
      <c r="B27" s="24" t="s">
        <v>460</v>
      </c>
      <c r="C27" s="23" t="s">
        <v>498</v>
      </c>
      <c r="D27" s="24" t="s">
        <v>60</v>
      </c>
      <c r="E27" s="32">
        <v>2</v>
      </c>
      <c r="F27" s="32"/>
      <c r="G27" s="32">
        <f t="shared" si="0"/>
        <v>0</v>
      </c>
    </row>
    <row r="28" spans="1:7" ht="20.45" customHeight="1">
      <c r="A28" s="23">
        <v>14</v>
      </c>
      <c r="B28" s="24" t="s">
        <v>460</v>
      </c>
      <c r="C28" s="23" t="s">
        <v>447</v>
      </c>
      <c r="D28" s="24" t="s">
        <v>85</v>
      </c>
      <c r="E28" s="32">
        <v>6</v>
      </c>
      <c r="F28" s="32"/>
      <c r="G28" s="32">
        <f t="shared" si="0"/>
        <v>0</v>
      </c>
    </row>
    <row r="29" spans="1:7" ht="22.5">
      <c r="A29" s="23">
        <v>15</v>
      </c>
      <c r="B29" s="24" t="s">
        <v>460</v>
      </c>
      <c r="C29" s="23" t="s">
        <v>482</v>
      </c>
      <c r="D29" s="24" t="s">
        <v>60</v>
      </c>
      <c r="E29" s="32">
        <v>1</v>
      </c>
      <c r="F29" s="32"/>
      <c r="G29" s="32">
        <f t="shared" si="0"/>
        <v>0</v>
      </c>
    </row>
    <row r="30" spans="1:7" ht="22.5">
      <c r="A30" s="23">
        <v>16</v>
      </c>
      <c r="B30" s="24" t="s">
        <v>460</v>
      </c>
      <c r="C30" s="23" t="s">
        <v>483</v>
      </c>
      <c r="D30" s="24" t="s">
        <v>548</v>
      </c>
      <c r="E30" s="32">
        <v>4</v>
      </c>
      <c r="F30" s="32"/>
      <c r="G30" s="32">
        <f t="shared" si="0"/>
        <v>0</v>
      </c>
    </row>
    <row r="31" spans="1:7" ht="20.45" customHeight="1">
      <c r="A31" s="23">
        <v>17</v>
      </c>
      <c r="B31" s="24" t="s">
        <v>460</v>
      </c>
      <c r="C31" s="23" t="s">
        <v>484</v>
      </c>
      <c r="D31" s="24" t="s">
        <v>60</v>
      </c>
      <c r="E31" s="32">
        <v>7</v>
      </c>
      <c r="F31" s="32"/>
      <c r="G31" s="32">
        <f t="shared" si="0"/>
        <v>0</v>
      </c>
    </row>
    <row r="32" spans="1:7" ht="20.45" customHeight="1">
      <c r="A32" s="23">
        <v>18</v>
      </c>
      <c r="B32" s="24" t="s">
        <v>460</v>
      </c>
      <c r="C32" s="23" t="s">
        <v>485</v>
      </c>
      <c r="D32" s="24" t="s">
        <v>548</v>
      </c>
      <c r="E32" s="32">
        <v>5</v>
      </c>
      <c r="F32" s="32"/>
      <c r="G32" s="32">
        <f t="shared" si="0"/>
        <v>0</v>
      </c>
    </row>
    <row r="33" spans="1:7" ht="20.45" customHeight="1">
      <c r="A33" s="23">
        <v>19</v>
      </c>
      <c r="B33" s="24" t="s">
        <v>460</v>
      </c>
      <c r="C33" s="23" t="s">
        <v>499</v>
      </c>
      <c r="D33" s="24" t="s">
        <v>548</v>
      </c>
      <c r="E33" s="32">
        <v>1</v>
      </c>
      <c r="F33" s="32"/>
      <c r="G33" s="32">
        <f t="shared" si="0"/>
        <v>0</v>
      </c>
    </row>
    <row r="34" spans="1:7" ht="23.45" customHeight="1">
      <c r="A34" s="23">
        <v>20</v>
      </c>
      <c r="B34" s="24" t="s">
        <v>460</v>
      </c>
      <c r="C34" s="23" t="s">
        <v>500</v>
      </c>
      <c r="D34" s="24" t="s">
        <v>548</v>
      </c>
      <c r="E34" s="32">
        <v>2</v>
      </c>
      <c r="F34" s="32"/>
      <c r="G34" s="32">
        <f t="shared" si="0"/>
        <v>0</v>
      </c>
    </row>
    <row r="35" spans="1:7">
      <c r="A35" s="23">
        <v>21</v>
      </c>
      <c r="B35" s="24" t="s">
        <v>460</v>
      </c>
      <c r="C35" s="23" t="s">
        <v>501</v>
      </c>
      <c r="D35" s="24" t="s">
        <v>548</v>
      </c>
      <c r="E35" s="32">
        <v>4</v>
      </c>
      <c r="F35" s="32"/>
      <c r="G35" s="32">
        <f t="shared" si="0"/>
        <v>0</v>
      </c>
    </row>
    <row r="36" spans="1:7" ht="22.5">
      <c r="A36" s="23">
        <v>22</v>
      </c>
      <c r="B36" s="24" t="s">
        <v>460</v>
      </c>
      <c r="C36" s="23" t="s">
        <v>253</v>
      </c>
      <c r="D36" s="24" t="s">
        <v>60</v>
      </c>
      <c r="E36" s="32">
        <v>1</v>
      </c>
      <c r="F36" s="32"/>
      <c r="G36" s="32">
        <f t="shared" si="0"/>
        <v>0</v>
      </c>
    </row>
    <row r="37" spans="1:7" ht="14.45" customHeight="1">
      <c r="A37" s="82" t="s">
        <v>503</v>
      </c>
      <c r="B37" s="83"/>
      <c r="C37" s="83"/>
      <c r="D37" s="83"/>
      <c r="E37" s="83"/>
      <c r="F37" s="84"/>
      <c r="G37" s="31">
        <f>SUM(G26:G36)</f>
        <v>0</v>
      </c>
    </row>
    <row r="38" spans="1:7" ht="14.45" customHeight="1">
      <c r="A38" s="82" t="s">
        <v>504</v>
      </c>
      <c r="B38" s="83"/>
      <c r="C38" s="83"/>
      <c r="D38" s="83"/>
      <c r="E38" s="83"/>
      <c r="F38" s="84"/>
      <c r="G38" s="31">
        <f>G14+G17+G24+G37</f>
        <v>0</v>
      </c>
    </row>
    <row r="39" spans="1:7" ht="14.45" customHeight="1">
      <c r="A39" s="30">
        <v>2</v>
      </c>
      <c r="B39" s="22"/>
      <c r="C39" s="82" t="s">
        <v>505</v>
      </c>
      <c r="D39" s="83"/>
      <c r="E39" s="83"/>
      <c r="F39" s="83"/>
      <c r="G39" s="84"/>
    </row>
    <row r="40" spans="1:7" ht="14.45" customHeight="1">
      <c r="A40" s="30" t="s">
        <v>318</v>
      </c>
      <c r="B40" s="22"/>
      <c r="C40" s="82" t="s">
        <v>459</v>
      </c>
      <c r="D40" s="83"/>
      <c r="E40" s="83"/>
      <c r="F40" s="83"/>
      <c r="G40" s="84"/>
    </row>
    <row r="41" spans="1:7" ht="56.25">
      <c r="A41" s="23">
        <v>23</v>
      </c>
      <c r="B41" s="24" t="s">
        <v>460</v>
      </c>
      <c r="C41" s="23" t="s">
        <v>461</v>
      </c>
      <c r="D41" s="24" t="s">
        <v>552</v>
      </c>
      <c r="E41" s="32">
        <v>95</v>
      </c>
      <c r="F41" s="32"/>
      <c r="G41" s="32">
        <f t="shared" si="0"/>
        <v>0</v>
      </c>
    </row>
    <row r="42" spans="1:7" ht="45">
      <c r="A42" s="23">
        <v>24</v>
      </c>
      <c r="B42" s="24" t="s">
        <v>460</v>
      </c>
      <c r="C42" s="23" t="s">
        <v>462</v>
      </c>
      <c r="D42" s="24" t="s">
        <v>548</v>
      </c>
      <c r="E42" s="32">
        <v>2</v>
      </c>
      <c r="F42" s="32"/>
      <c r="G42" s="32">
        <f t="shared" si="0"/>
        <v>0</v>
      </c>
    </row>
    <row r="43" spans="1:7" ht="22.5">
      <c r="A43" s="23">
        <v>25</v>
      </c>
      <c r="B43" s="24" t="s">
        <v>460</v>
      </c>
      <c r="C43" s="23" t="s">
        <v>464</v>
      </c>
      <c r="D43" s="24" t="s">
        <v>60</v>
      </c>
      <c r="E43" s="32">
        <v>2</v>
      </c>
      <c r="F43" s="32"/>
      <c r="G43" s="32">
        <f t="shared" si="0"/>
        <v>0</v>
      </c>
    </row>
    <row r="44" spans="1:7" ht="45">
      <c r="A44" s="23">
        <v>26</v>
      </c>
      <c r="B44" s="24" t="s">
        <v>460</v>
      </c>
      <c r="C44" s="23" t="s">
        <v>465</v>
      </c>
      <c r="D44" s="24" t="s">
        <v>552</v>
      </c>
      <c r="E44" s="32">
        <v>4.5</v>
      </c>
      <c r="F44" s="32"/>
      <c r="G44" s="32">
        <f t="shared" si="0"/>
        <v>0</v>
      </c>
    </row>
    <row r="45" spans="1:7" ht="14.45" customHeight="1">
      <c r="A45" s="82" t="s">
        <v>466</v>
      </c>
      <c r="B45" s="83"/>
      <c r="C45" s="83"/>
      <c r="D45" s="83"/>
      <c r="E45" s="83"/>
      <c r="F45" s="84"/>
      <c r="G45" s="31">
        <f>SUM(G41:G44)</f>
        <v>0</v>
      </c>
    </row>
    <row r="46" spans="1:7" ht="14.45" customHeight="1">
      <c r="A46" s="30" t="s">
        <v>328</v>
      </c>
      <c r="B46" s="22"/>
      <c r="C46" s="82" t="s">
        <v>468</v>
      </c>
      <c r="D46" s="83"/>
      <c r="E46" s="83"/>
      <c r="F46" s="83"/>
      <c r="G46" s="84"/>
    </row>
    <row r="47" spans="1:7" ht="54.6" customHeight="1">
      <c r="A47" s="23">
        <v>27</v>
      </c>
      <c r="B47" s="24" t="s">
        <v>460</v>
      </c>
      <c r="C47" s="23" t="s">
        <v>469</v>
      </c>
      <c r="D47" s="24" t="s">
        <v>552</v>
      </c>
      <c r="E47" s="32">
        <v>6.5</v>
      </c>
      <c r="F47" s="32"/>
      <c r="G47" s="32">
        <f t="shared" si="0"/>
        <v>0</v>
      </c>
    </row>
    <row r="48" spans="1:7" ht="14.45" customHeight="1">
      <c r="A48" s="82" t="s">
        <v>470</v>
      </c>
      <c r="B48" s="83"/>
      <c r="C48" s="83"/>
      <c r="D48" s="83"/>
      <c r="E48" s="83"/>
      <c r="F48" s="84"/>
      <c r="G48" s="31">
        <f>SUM(G47)</f>
        <v>0</v>
      </c>
    </row>
    <row r="49" spans="1:7" ht="14.45" customHeight="1">
      <c r="A49" s="30" t="s">
        <v>506</v>
      </c>
      <c r="B49" s="22"/>
      <c r="C49" s="82" t="s">
        <v>472</v>
      </c>
      <c r="D49" s="83"/>
      <c r="E49" s="83"/>
      <c r="F49" s="83"/>
      <c r="G49" s="84"/>
    </row>
    <row r="50" spans="1:7" ht="22.5">
      <c r="A50" s="23">
        <v>28</v>
      </c>
      <c r="B50" s="24" t="s">
        <v>460</v>
      </c>
      <c r="C50" s="23" t="s">
        <v>473</v>
      </c>
      <c r="D50" s="24" t="s">
        <v>552</v>
      </c>
      <c r="E50" s="32">
        <v>95</v>
      </c>
      <c r="F50" s="32"/>
      <c r="G50" s="32">
        <f t="shared" si="0"/>
        <v>0</v>
      </c>
    </row>
    <row r="51" spans="1:7" ht="22.5">
      <c r="A51" s="23">
        <v>29</v>
      </c>
      <c r="B51" s="24" t="s">
        <v>460</v>
      </c>
      <c r="C51" s="23" t="s">
        <v>475</v>
      </c>
      <c r="D51" s="24" t="s">
        <v>85</v>
      </c>
      <c r="E51" s="32">
        <v>2</v>
      </c>
      <c r="F51" s="32"/>
      <c r="G51" s="32">
        <f t="shared" si="0"/>
        <v>0</v>
      </c>
    </row>
    <row r="52" spans="1:7" ht="22.5">
      <c r="A52" s="23">
        <v>30</v>
      </c>
      <c r="B52" s="24" t="s">
        <v>460</v>
      </c>
      <c r="C52" s="23" t="s">
        <v>477</v>
      </c>
      <c r="D52" s="24" t="s">
        <v>60</v>
      </c>
      <c r="E52" s="32">
        <v>1</v>
      </c>
      <c r="F52" s="32"/>
      <c r="G52" s="32">
        <f t="shared" si="0"/>
        <v>0</v>
      </c>
    </row>
    <row r="53" spans="1:7" ht="14.45" customHeight="1">
      <c r="A53" s="82" t="s">
        <v>478</v>
      </c>
      <c r="B53" s="83"/>
      <c r="C53" s="83"/>
      <c r="D53" s="83"/>
      <c r="E53" s="83"/>
      <c r="F53" s="84"/>
      <c r="G53" s="31">
        <f>SUM(G50:G52)</f>
        <v>0</v>
      </c>
    </row>
    <row r="54" spans="1:7" ht="14.45" customHeight="1">
      <c r="A54" s="30" t="s">
        <v>507</v>
      </c>
      <c r="B54" s="22"/>
      <c r="C54" s="82" t="s">
        <v>480</v>
      </c>
      <c r="D54" s="83"/>
      <c r="E54" s="83"/>
      <c r="F54" s="83"/>
      <c r="G54" s="84"/>
    </row>
    <row r="55" spans="1:7" ht="45">
      <c r="A55" s="23">
        <v>31</v>
      </c>
      <c r="B55" s="24" t="s">
        <v>460</v>
      </c>
      <c r="C55" s="23" t="s">
        <v>490</v>
      </c>
      <c r="D55" s="24" t="s">
        <v>60</v>
      </c>
      <c r="E55" s="32">
        <v>2</v>
      </c>
      <c r="F55" s="32"/>
      <c r="G55" s="32">
        <f t="shared" si="0"/>
        <v>0</v>
      </c>
    </row>
    <row r="56" spans="1:7">
      <c r="A56" s="23">
        <v>32</v>
      </c>
      <c r="B56" s="24" t="s">
        <v>460</v>
      </c>
      <c r="C56" s="23" t="s">
        <v>447</v>
      </c>
      <c r="D56" s="24" t="s">
        <v>85</v>
      </c>
      <c r="E56" s="32">
        <v>2</v>
      </c>
      <c r="F56" s="32"/>
      <c r="G56" s="32">
        <f t="shared" si="0"/>
        <v>0</v>
      </c>
    </row>
    <row r="57" spans="1:7" ht="22.5">
      <c r="A57" s="23">
        <v>33</v>
      </c>
      <c r="B57" s="24" t="s">
        <v>460</v>
      </c>
      <c r="C57" s="23" t="s">
        <v>482</v>
      </c>
      <c r="D57" s="24" t="s">
        <v>60</v>
      </c>
      <c r="E57" s="32">
        <v>1</v>
      </c>
      <c r="F57" s="32"/>
      <c r="G57" s="32">
        <f t="shared" si="0"/>
        <v>0</v>
      </c>
    </row>
    <row r="58" spans="1:7" ht="22.5">
      <c r="A58" s="23">
        <v>34</v>
      </c>
      <c r="B58" s="24" t="s">
        <v>460</v>
      </c>
      <c r="C58" s="23" t="s">
        <v>483</v>
      </c>
      <c r="D58" s="24" t="s">
        <v>548</v>
      </c>
      <c r="E58" s="32">
        <v>4</v>
      </c>
      <c r="F58" s="32"/>
      <c r="G58" s="32">
        <f t="shared" si="0"/>
        <v>0</v>
      </c>
    </row>
    <row r="59" spans="1:7" ht="22.5">
      <c r="A59" s="23">
        <v>35</v>
      </c>
      <c r="B59" s="24" t="s">
        <v>460</v>
      </c>
      <c r="C59" s="23" t="s">
        <v>484</v>
      </c>
      <c r="D59" s="24" t="s">
        <v>60</v>
      </c>
      <c r="E59" s="32">
        <v>2</v>
      </c>
      <c r="F59" s="32"/>
      <c r="G59" s="32">
        <f t="shared" si="0"/>
        <v>0</v>
      </c>
    </row>
    <row r="60" spans="1:7" ht="22.5">
      <c r="A60" s="23">
        <v>36</v>
      </c>
      <c r="B60" s="24" t="s">
        <v>460</v>
      </c>
      <c r="C60" s="23" t="s">
        <v>485</v>
      </c>
      <c r="D60" s="24" t="s">
        <v>548</v>
      </c>
      <c r="E60" s="32">
        <v>2</v>
      </c>
      <c r="F60" s="32"/>
      <c r="G60" s="32">
        <f t="shared" si="0"/>
        <v>0</v>
      </c>
    </row>
    <row r="61" spans="1:7">
      <c r="A61" s="23">
        <v>37</v>
      </c>
      <c r="B61" s="24" t="s">
        <v>460</v>
      </c>
      <c r="C61" s="23" t="s">
        <v>501</v>
      </c>
      <c r="D61" s="24" t="s">
        <v>548</v>
      </c>
      <c r="E61" s="32">
        <v>4</v>
      </c>
      <c r="F61" s="32"/>
      <c r="G61" s="32">
        <f t="shared" si="0"/>
        <v>0</v>
      </c>
    </row>
    <row r="62" spans="1:7" ht="22.5">
      <c r="A62" s="23">
        <v>38</v>
      </c>
      <c r="B62" s="24" t="s">
        <v>460</v>
      </c>
      <c r="C62" s="23" t="s">
        <v>508</v>
      </c>
      <c r="D62" s="24" t="s">
        <v>60</v>
      </c>
      <c r="E62" s="32">
        <v>1</v>
      </c>
      <c r="F62" s="32"/>
      <c r="G62" s="32">
        <f t="shared" si="0"/>
        <v>0</v>
      </c>
    </row>
    <row r="63" spans="1:7" ht="22.5">
      <c r="A63" s="23">
        <v>39</v>
      </c>
      <c r="B63" s="24" t="s">
        <v>460</v>
      </c>
      <c r="C63" s="23" t="s">
        <v>502</v>
      </c>
      <c r="D63" s="24" t="s">
        <v>60</v>
      </c>
      <c r="E63" s="32">
        <v>1</v>
      </c>
      <c r="F63" s="32"/>
      <c r="G63" s="32">
        <f t="shared" si="0"/>
        <v>0</v>
      </c>
    </row>
    <row r="64" spans="1:7" ht="14.45" customHeight="1">
      <c r="A64" s="82" t="s">
        <v>503</v>
      </c>
      <c r="B64" s="83"/>
      <c r="C64" s="83"/>
      <c r="D64" s="83"/>
      <c r="E64" s="83"/>
      <c r="F64" s="84"/>
      <c r="G64" s="31">
        <f>SUM(G55:G63)</f>
        <v>0</v>
      </c>
    </row>
    <row r="65" spans="1:7" ht="14.45" customHeight="1">
      <c r="A65" s="82" t="s">
        <v>509</v>
      </c>
      <c r="B65" s="83"/>
      <c r="C65" s="83"/>
      <c r="D65" s="83"/>
      <c r="E65" s="83"/>
      <c r="F65" s="84"/>
      <c r="G65" s="31">
        <f>G45+G48+G53+G64</f>
        <v>0</v>
      </c>
    </row>
    <row r="66" spans="1:7" ht="14.45" customHeight="1">
      <c r="A66" s="30">
        <v>3</v>
      </c>
      <c r="B66" s="22"/>
      <c r="C66" s="82" t="s">
        <v>510</v>
      </c>
      <c r="D66" s="83"/>
      <c r="E66" s="83"/>
      <c r="F66" s="83"/>
      <c r="G66" s="84"/>
    </row>
    <row r="67" spans="1:7" ht="14.45" customHeight="1">
      <c r="A67" s="30" t="s">
        <v>511</v>
      </c>
      <c r="B67" s="22"/>
      <c r="C67" s="82" t="s">
        <v>459</v>
      </c>
      <c r="D67" s="83"/>
      <c r="E67" s="83"/>
      <c r="F67" s="83"/>
      <c r="G67" s="84"/>
    </row>
    <row r="68" spans="1:7" ht="56.25">
      <c r="A68" s="23">
        <v>40</v>
      </c>
      <c r="B68" s="24" t="s">
        <v>460</v>
      </c>
      <c r="C68" s="23" t="s">
        <v>461</v>
      </c>
      <c r="D68" s="24" t="s">
        <v>552</v>
      </c>
      <c r="E68" s="32">
        <v>70</v>
      </c>
      <c r="F68" s="32"/>
      <c r="G68" s="32">
        <f t="shared" si="0"/>
        <v>0</v>
      </c>
    </row>
    <row r="69" spans="1:7" ht="45">
      <c r="A69" s="23">
        <v>41</v>
      </c>
      <c r="B69" s="24" t="s">
        <v>460</v>
      </c>
      <c r="C69" s="23" t="s">
        <v>462</v>
      </c>
      <c r="D69" s="24" t="s">
        <v>548</v>
      </c>
      <c r="E69" s="32">
        <v>1</v>
      </c>
      <c r="F69" s="32"/>
      <c r="G69" s="32">
        <f t="shared" si="0"/>
        <v>0</v>
      </c>
    </row>
    <row r="70" spans="1:7" ht="22.5">
      <c r="A70" s="23">
        <v>42</v>
      </c>
      <c r="B70" s="24" t="s">
        <v>460</v>
      </c>
      <c r="C70" s="23" t="s">
        <v>464</v>
      </c>
      <c r="D70" s="24" t="s">
        <v>60</v>
      </c>
      <c r="E70" s="32">
        <v>1</v>
      </c>
      <c r="F70" s="32"/>
      <c r="G70" s="32">
        <f t="shared" si="0"/>
        <v>0</v>
      </c>
    </row>
    <row r="71" spans="1:7" ht="45">
      <c r="A71" s="23">
        <v>43</v>
      </c>
      <c r="B71" s="24" t="s">
        <v>460</v>
      </c>
      <c r="C71" s="23" t="s">
        <v>465</v>
      </c>
      <c r="D71" s="24" t="s">
        <v>552</v>
      </c>
      <c r="E71" s="32">
        <v>1</v>
      </c>
      <c r="F71" s="32"/>
      <c r="G71" s="32">
        <f t="shared" si="0"/>
        <v>0</v>
      </c>
    </row>
    <row r="72" spans="1:7" ht="14.45" customHeight="1">
      <c r="A72" s="82" t="s">
        <v>466</v>
      </c>
      <c r="B72" s="83"/>
      <c r="C72" s="83"/>
      <c r="D72" s="83"/>
      <c r="E72" s="83"/>
      <c r="F72" s="84"/>
      <c r="G72" s="31">
        <f>SUM(G68:G71)</f>
        <v>0</v>
      </c>
    </row>
    <row r="73" spans="1:7" ht="14.45" customHeight="1">
      <c r="A73" s="30" t="s">
        <v>512</v>
      </c>
      <c r="B73" s="22"/>
      <c r="C73" s="82" t="s">
        <v>468</v>
      </c>
      <c r="D73" s="83"/>
      <c r="E73" s="83"/>
      <c r="F73" s="84"/>
      <c r="G73" s="31"/>
    </row>
    <row r="74" spans="1:7" ht="55.15" customHeight="1">
      <c r="A74" s="23">
        <v>44</v>
      </c>
      <c r="B74" s="24" t="s">
        <v>460</v>
      </c>
      <c r="C74" s="23" t="s">
        <v>469</v>
      </c>
      <c r="D74" s="24" t="s">
        <v>552</v>
      </c>
      <c r="E74" s="32">
        <v>1.5</v>
      </c>
      <c r="F74" s="32"/>
      <c r="G74" s="32">
        <f t="shared" ref="G74:G135" si="1">ROUND(E74*F74,2)</f>
        <v>0</v>
      </c>
    </row>
    <row r="75" spans="1:7" ht="14.45" customHeight="1">
      <c r="A75" s="82" t="s">
        <v>470</v>
      </c>
      <c r="B75" s="83"/>
      <c r="C75" s="83"/>
      <c r="D75" s="83"/>
      <c r="E75" s="83"/>
      <c r="F75" s="84"/>
      <c r="G75" s="31">
        <f>SUM(G74)</f>
        <v>0</v>
      </c>
    </row>
    <row r="76" spans="1:7" ht="14.45" customHeight="1">
      <c r="A76" s="30" t="s">
        <v>513</v>
      </c>
      <c r="B76" s="22"/>
      <c r="C76" s="82" t="s">
        <v>472</v>
      </c>
      <c r="D76" s="83"/>
      <c r="E76" s="83"/>
      <c r="F76" s="84"/>
      <c r="G76" s="31"/>
    </row>
    <row r="77" spans="1:7" ht="22.5">
      <c r="A77" s="23">
        <v>45</v>
      </c>
      <c r="B77" s="24" t="s">
        <v>460</v>
      </c>
      <c r="C77" s="23" t="s">
        <v>473</v>
      </c>
      <c r="D77" s="24" t="s">
        <v>552</v>
      </c>
      <c r="E77" s="32">
        <v>70</v>
      </c>
      <c r="F77" s="32"/>
      <c r="G77" s="32">
        <f t="shared" si="1"/>
        <v>0</v>
      </c>
    </row>
    <row r="78" spans="1:7" ht="22.5">
      <c r="A78" s="23">
        <v>46</v>
      </c>
      <c r="B78" s="24" t="s">
        <v>460</v>
      </c>
      <c r="C78" s="23" t="s">
        <v>475</v>
      </c>
      <c r="D78" s="24" t="s">
        <v>85</v>
      </c>
      <c r="E78" s="32">
        <v>1</v>
      </c>
      <c r="F78" s="32"/>
      <c r="G78" s="32">
        <f t="shared" si="1"/>
        <v>0</v>
      </c>
    </row>
    <row r="79" spans="1:7" ht="22.5">
      <c r="A79" s="23">
        <v>47</v>
      </c>
      <c r="B79" s="24" t="s">
        <v>460</v>
      </c>
      <c r="C79" s="23" t="s">
        <v>477</v>
      </c>
      <c r="D79" s="24" t="s">
        <v>60</v>
      </c>
      <c r="E79" s="32">
        <v>1</v>
      </c>
      <c r="F79" s="32"/>
      <c r="G79" s="32">
        <f t="shared" si="1"/>
        <v>0</v>
      </c>
    </row>
    <row r="80" spans="1:7" ht="14.45" customHeight="1">
      <c r="A80" s="82" t="s">
        <v>478</v>
      </c>
      <c r="B80" s="83"/>
      <c r="C80" s="83"/>
      <c r="D80" s="83"/>
      <c r="E80" s="83"/>
      <c r="F80" s="84"/>
      <c r="G80" s="31">
        <f>SUM(G77:G79)</f>
        <v>0</v>
      </c>
    </row>
    <row r="81" spans="1:7" ht="14.45" customHeight="1">
      <c r="A81" s="30" t="s">
        <v>514</v>
      </c>
      <c r="B81" s="22"/>
      <c r="C81" s="82" t="s">
        <v>480</v>
      </c>
      <c r="D81" s="83"/>
      <c r="E81" s="83"/>
      <c r="F81" s="84"/>
      <c r="G81" s="31"/>
    </row>
    <row r="82" spans="1:7" ht="45">
      <c r="A82" s="23">
        <v>48</v>
      </c>
      <c r="B82" s="24" t="s">
        <v>460</v>
      </c>
      <c r="C82" s="23" t="s">
        <v>490</v>
      </c>
      <c r="D82" s="24" t="s">
        <v>60</v>
      </c>
      <c r="E82" s="32">
        <v>1</v>
      </c>
      <c r="F82" s="32"/>
      <c r="G82" s="32">
        <f t="shared" si="1"/>
        <v>0</v>
      </c>
    </row>
    <row r="83" spans="1:7">
      <c r="A83" s="23">
        <v>49</v>
      </c>
      <c r="B83" s="24" t="s">
        <v>460</v>
      </c>
      <c r="C83" s="23" t="s">
        <v>447</v>
      </c>
      <c r="D83" s="24" t="s">
        <v>85</v>
      </c>
      <c r="E83" s="32">
        <v>1</v>
      </c>
      <c r="F83" s="32"/>
      <c r="G83" s="32">
        <f t="shared" si="1"/>
        <v>0</v>
      </c>
    </row>
    <row r="84" spans="1:7" ht="22.5">
      <c r="A84" s="23">
        <v>50</v>
      </c>
      <c r="B84" s="24" t="s">
        <v>460</v>
      </c>
      <c r="C84" s="23" t="s">
        <v>482</v>
      </c>
      <c r="D84" s="24" t="s">
        <v>60</v>
      </c>
      <c r="E84" s="32">
        <v>1</v>
      </c>
      <c r="F84" s="32"/>
      <c r="G84" s="32">
        <f t="shared" si="1"/>
        <v>0</v>
      </c>
    </row>
    <row r="85" spans="1:7" ht="22.5">
      <c r="A85" s="23">
        <v>51</v>
      </c>
      <c r="B85" s="24" t="s">
        <v>460</v>
      </c>
      <c r="C85" s="23" t="s">
        <v>483</v>
      </c>
      <c r="D85" s="24" t="s">
        <v>548</v>
      </c>
      <c r="E85" s="32">
        <v>2</v>
      </c>
      <c r="F85" s="32"/>
      <c r="G85" s="32">
        <f t="shared" si="1"/>
        <v>0</v>
      </c>
    </row>
    <row r="86" spans="1:7" ht="22.5">
      <c r="A86" s="23">
        <v>52</v>
      </c>
      <c r="B86" s="24" t="s">
        <v>460</v>
      </c>
      <c r="C86" s="23" t="s">
        <v>484</v>
      </c>
      <c r="D86" s="24" t="s">
        <v>60</v>
      </c>
      <c r="E86" s="32">
        <v>1</v>
      </c>
      <c r="F86" s="32"/>
      <c r="G86" s="32">
        <f t="shared" si="1"/>
        <v>0</v>
      </c>
    </row>
    <row r="87" spans="1:7" ht="22.5">
      <c r="A87" s="23">
        <v>53</v>
      </c>
      <c r="B87" s="24" t="s">
        <v>460</v>
      </c>
      <c r="C87" s="23" t="s">
        <v>485</v>
      </c>
      <c r="D87" s="24" t="s">
        <v>548</v>
      </c>
      <c r="E87" s="32">
        <v>1</v>
      </c>
      <c r="F87" s="32"/>
      <c r="G87" s="32">
        <f t="shared" si="1"/>
        <v>0</v>
      </c>
    </row>
    <row r="88" spans="1:7">
      <c r="A88" s="23">
        <v>54</v>
      </c>
      <c r="B88" s="24" t="s">
        <v>460</v>
      </c>
      <c r="C88" s="23" t="s">
        <v>501</v>
      </c>
      <c r="D88" s="24" t="s">
        <v>548</v>
      </c>
      <c r="E88" s="32">
        <v>2</v>
      </c>
      <c r="F88" s="32"/>
      <c r="G88" s="32">
        <f t="shared" si="1"/>
        <v>0</v>
      </c>
    </row>
    <row r="89" spans="1:7" ht="22.5">
      <c r="A89" s="23">
        <v>55</v>
      </c>
      <c r="B89" s="24" t="s">
        <v>460</v>
      </c>
      <c r="C89" s="23" t="s">
        <v>502</v>
      </c>
      <c r="D89" s="24" t="s">
        <v>60</v>
      </c>
      <c r="E89" s="32">
        <v>1</v>
      </c>
      <c r="F89" s="32"/>
      <c r="G89" s="32">
        <f t="shared" si="1"/>
        <v>0</v>
      </c>
    </row>
    <row r="90" spans="1:7" ht="14.45" customHeight="1">
      <c r="A90" s="82" t="s">
        <v>503</v>
      </c>
      <c r="B90" s="83"/>
      <c r="C90" s="83"/>
      <c r="D90" s="83"/>
      <c r="E90" s="83"/>
      <c r="F90" s="84"/>
      <c r="G90" s="31">
        <f>SUM(G82:G89)</f>
        <v>0</v>
      </c>
    </row>
    <row r="91" spans="1:7" ht="14.45" customHeight="1">
      <c r="A91" s="82" t="s">
        <v>515</v>
      </c>
      <c r="B91" s="83"/>
      <c r="C91" s="83"/>
      <c r="D91" s="83"/>
      <c r="E91" s="83"/>
      <c r="F91" s="84"/>
      <c r="G91" s="31">
        <f>G72+G75+G80+G90</f>
        <v>0</v>
      </c>
    </row>
    <row r="92" spans="1:7" ht="14.45" customHeight="1">
      <c r="A92" s="30">
        <v>4</v>
      </c>
      <c r="B92" s="22"/>
      <c r="C92" s="82" t="s">
        <v>516</v>
      </c>
      <c r="D92" s="83"/>
      <c r="E92" s="83"/>
      <c r="F92" s="84"/>
      <c r="G92" s="31"/>
    </row>
    <row r="93" spans="1:7" ht="14.45" customHeight="1">
      <c r="A93" s="30" t="s">
        <v>517</v>
      </c>
      <c r="B93" s="22"/>
      <c r="C93" s="82" t="s">
        <v>459</v>
      </c>
      <c r="D93" s="83"/>
      <c r="E93" s="83"/>
      <c r="F93" s="84"/>
      <c r="G93" s="31"/>
    </row>
    <row r="94" spans="1:7" ht="56.25">
      <c r="A94" s="23">
        <v>56</v>
      </c>
      <c r="B94" s="24" t="s">
        <v>460</v>
      </c>
      <c r="C94" s="23" t="s">
        <v>461</v>
      </c>
      <c r="D94" s="24" t="s">
        <v>552</v>
      </c>
      <c r="E94" s="32">
        <v>37</v>
      </c>
      <c r="F94" s="32"/>
      <c r="G94" s="32">
        <f t="shared" si="1"/>
        <v>0</v>
      </c>
    </row>
    <row r="95" spans="1:7" ht="22.5">
      <c r="A95" s="23">
        <v>57</v>
      </c>
      <c r="B95" s="24" t="s">
        <v>460</v>
      </c>
      <c r="C95" s="23" t="s">
        <v>518</v>
      </c>
      <c r="D95" s="24" t="s">
        <v>548</v>
      </c>
      <c r="E95" s="32">
        <v>2</v>
      </c>
      <c r="F95" s="32"/>
      <c r="G95" s="32">
        <f t="shared" si="1"/>
        <v>0</v>
      </c>
    </row>
    <row r="96" spans="1:7" ht="45">
      <c r="A96" s="23">
        <v>58</v>
      </c>
      <c r="B96" s="24" t="s">
        <v>460</v>
      </c>
      <c r="C96" s="23" t="s">
        <v>462</v>
      </c>
      <c r="D96" s="24" t="s">
        <v>548</v>
      </c>
      <c r="E96" s="32">
        <v>2</v>
      </c>
      <c r="F96" s="32"/>
      <c r="G96" s="32">
        <f t="shared" si="1"/>
        <v>0</v>
      </c>
    </row>
    <row r="97" spans="1:7" ht="22.5">
      <c r="A97" s="23">
        <v>59</v>
      </c>
      <c r="B97" s="24" t="s">
        <v>460</v>
      </c>
      <c r="C97" s="23" t="s">
        <v>464</v>
      </c>
      <c r="D97" s="24" t="s">
        <v>60</v>
      </c>
      <c r="E97" s="32">
        <v>2</v>
      </c>
      <c r="F97" s="32"/>
      <c r="G97" s="32">
        <f t="shared" si="1"/>
        <v>0</v>
      </c>
    </row>
    <row r="98" spans="1:7" ht="45">
      <c r="A98" s="23">
        <v>60</v>
      </c>
      <c r="B98" s="24" t="s">
        <v>460</v>
      </c>
      <c r="C98" s="23" t="s">
        <v>465</v>
      </c>
      <c r="D98" s="24" t="s">
        <v>552</v>
      </c>
      <c r="E98" s="32">
        <v>6.5</v>
      </c>
      <c r="F98" s="32"/>
      <c r="G98" s="32">
        <f t="shared" si="1"/>
        <v>0</v>
      </c>
    </row>
    <row r="99" spans="1:7" ht="14.45" customHeight="1">
      <c r="A99" s="82" t="s">
        <v>466</v>
      </c>
      <c r="B99" s="83"/>
      <c r="C99" s="83"/>
      <c r="D99" s="83"/>
      <c r="E99" s="83"/>
      <c r="F99" s="84"/>
      <c r="G99" s="31">
        <f>SUM(G94:G98)</f>
        <v>0</v>
      </c>
    </row>
    <row r="100" spans="1:7" ht="14.45" customHeight="1">
      <c r="A100" s="30" t="s">
        <v>519</v>
      </c>
      <c r="B100" s="22"/>
      <c r="C100" s="82" t="s">
        <v>468</v>
      </c>
      <c r="D100" s="83"/>
      <c r="E100" s="83"/>
      <c r="F100" s="84"/>
      <c r="G100" s="31"/>
    </row>
    <row r="101" spans="1:7" ht="56.25">
      <c r="A101" s="23">
        <v>61</v>
      </c>
      <c r="B101" s="24" t="s">
        <v>460</v>
      </c>
      <c r="C101" s="23" t="s">
        <v>469</v>
      </c>
      <c r="D101" s="24" t="s">
        <v>552</v>
      </c>
      <c r="E101" s="32">
        <v>8.5</v>
      </c>
      <c r="F101" s="32"/>
      <c r="G101" s="32">
        <f t="shared" si="1"/>
        <v>0</v>
      </c>
    </row>
    <row r="102" spans="1:7" ht="14.45" customHeight="1">
      <c r="A102" s="82" t="s">
        <v>470</v>
      </c>
      <c r="B102" s="83"/>
      <c r="C102" s="83"/>
      <c r="D102" s="83"/>
      <c r="E102" s="83"/>
      <c r="F102" s="84"/>
      <c r="G102" s="31">
        <f>SUM(G101)</f>
        <v>0</v>
      </c>
    </row>
    <row r="103" spans="1:7" ht="14.45" customHeight="1">
      <c r="A103" s="30" t="s">
        <v>520</v>
      </c>
      <c r="B103" s="22"/>
      <c r="C103" s="82" t="s">
        <v>472</v>
      </c>
      <c r="D103" s="83"/>
      <c r="E103" s="83"/>
      <c r="F103" s="84"/>
      <c r="G103" s="31"/>
    </row>
    <row r="104" spans="1:7" ht="22.5">
      <c r="A104" s="23">
        <v>62</v>
      </c>
      <c r="B104" s="24" t="s">
        <v>460</v>
      </c>
      <c r="C104" s="23" t="s">
        <v>473</v>
      </c>
      <c r="D104" s="24" t="s">
        <v>552</v>
      </c>
      <c r="E104" s="32">
        <v>37</v>
      </c>
      <c r="F104" s="32"/>
      <c r="G104" s="32">
        <f t="shared" si="1"/>
        <v>0</v>
      </c>
    </row>
    <row r="105" spans="1:7" ht="22.5">
      <c r="A105" s="23">
        <v>63</v>
      </c>
      <c r="B105" s="24" t="s">
        <v>460</v>
      </c>
      <c r="C105" s="23" t="s">
        <v>475</v>
      </c>
      <c r="D105" s="24" t="s">
        <v>85</v>
      </c>
      <c r="E105" s="32">
        <v>2</v>
      </c>
      <c r="F105" s="32"/>
      <c r="G105" s="32">
        <f t="shared" si="1"/>
        <v>0</v>
      </c>
    </row>
    <row r="106" spans="1:7" ht="22.5">
      <c r="A106" s="23">
        <v>64</v>
      </c>
      <c r="B106" s="24" t="s">
        <v>460</v>
      </c>
      <c r="C106" s="23" t="s">
        <v>477</v>
      </c>
      <c r="D106" s="24" t="s">
        <v>60</v>
      </c>
      <c r="E106" s="32">
        <v>1</v>
      </c>
      <c r="F106" s="32"/>
      <c r="G106" s="32">
        <f t="shared" si="1"/>
        <v>0</v>
      </c>
    </row>
    <row r="107" spans="1:7" ht="14.45" customHeight="1">
      <c r="A107" s="82" t="s">
        <v>478</v>
      </c>
      <c r="B107" s="83"/>
      <c r="C107" s="83"/>
      <c r="D107" s="83"/>
      <c r="E107" s="83"/>
      <c r="F107" s="84"/>
      <c r="G107" s="31">
        <f>SUM(G104:G106)</f>
        <v>0</v>
      </c>
    </row>
    <row r="108" spans="1:7" ht="14.45" customHeight="1">
      <c r="A108" s="30" t="s">
        <v>521</v>
      </c>
      <c r="B108" s="22"/>
      <c r="C108" s="82" t="s">
        <v>480</v>
      </c>
      <c r="D108" s="83"/>
      <c r="E108" s="83"/>
      <c r="F108" s="84"/>
      <c r="G108" s="31"/>
    </row>
    <row r="109" spans="1:7" ht="45">
      <c r="A109" s="23">
        <v>65</v>
      </c>
      <c r="B109" s="24" t="s">
        <v>460</v>
      </c>
      <c r="C109" s="23" t="s">
        <v>490</v>
      </c>
      <c r="D109" s="24" t="s">
        <v>60</v>
      </c>
      <c r="E109" s="32">
        <v>2</v>
      </c>
      <c r="F109" s="32"/>
      <c r="G109" s="32">
        <f t="shared" si="1"/>
        <v>0</v>
      </c>
    </row>
    <row r="110" spans="1:7">
      <c r="A110" s="23">
        <v>66</v>
      </c>
      <c r="B110" s="24" t="s">
        <v>460</v>
      </c>
      <c r="C110" s="23" t="s">
        <v>447</v>
      </c>
      <c r="D110" s="24" t="s">
        <v>85</v>
      </c>
      <c r="E110" s="32">
        <v>2</v>
      </c>
      <c r="F110" s="32"/>
      <c r="G110" s="32">
        <f t="shared" si="1"/>
        <v>0</v>
      </c>
    </row>
    <row r="111" spans="1:7" ht="22.5">
      <c r="A111" s="23">
        <v>67</v>
      </c>
      <c r="B111" s="24" t="s">
        <v>460</v>
      </c>
      <c r="C111" s="23" t="s">
        <v>482</v>
      </c>
      <c r="D111" s="24" t="s">
        <v>60</v>
      </c>
      <c r="E111" s="32">
        <v>1</v>
      </c>
      <c r="F111" s="32"/>
      <c r="G111" s="32">
        <f t="shared" si="1"/>
        <v>0</v>
      </c>
    </row>
    <row r="112" spans="1:7" ht="22.5">
      <c r="A112" s="23">
        <v>68</v>
      </c>
      <c r="B112" s="24" t="s">
        <v>460</v>
      </c>
      <c r="C112" s="23" t="s">
        <v>484</v>
      </c>
      <c r="D112" s="24" t="s">
        <v>60</v>
      </c>
      <c r="E112" s="32">
        <v>2</v>
      </c>
      <c r="F112" s="32"/>
      <c r="G112" s="32">
        <f t="shared" si="1"/>
        <v>0</v>
      </c>
    </row>
    <row r="113" spans="1:7" ht="22.5">
      <c r="A113" s="23">
        <v>69</v>
      </c>
      <c r="B113" s="24" t="s">
        <v>460</v>
      </c>
      <c r="C113" s="23" t="s">
        <v>485</v>
      </c>
      <c r="D113" s="24" t="s">
        <v>548</v>
      </c>
      <c r="E113" s="32">
        <v>2</v>
      </c>
      <c r="F113" s="32"/>
      <c r="G113" s="32">
        <f t="shared" si="1"/>
        <v>0</v>
      </c>
    </row>
    <row r="114" spans="1:7" ht="22.5">
      <c r="A114" s="23">
        <v>70</v>
      </c>
      <c r="B114" s="24" t="s">
        <v>460</v>
      </c>
      <c r="C114" s="23" t="s">
        <v>522</v>
      </c>
      <c r="D114" s="24" t="s">
        <v>548</v>
      </c>
      <c r="E114" s="32">
        <v>2</v>
      </c>
      <c r="F114" s="32"/>
      <c r="G114" s="32">
        <f t="shared" si="1"/>
        <v>0</v>
      </c>
    </row>
    <row r="115" spans="1:7" ht="22.5">
      <c r="A115" s="23">
        <v>71</v>
      </c>
      <c r="B115" s="24" t="s">
        <v>460</v>
      </c>
      <c r="C115" s="23" t="s">
        <v>502</v>
      </c>
      <c r="D115" s="24" t="s">
        <v>60</v>
      </c>
      <c r="E115" s="32">
        <v>1</v>
      </c>
      <c r="F115" s="32"/>
      <c r="G115" s="32">
        <f t="shared" si="1"/>
        <v>0</v>
      </c>
    </row>
    <row r="116" spans="1:7" ht="14.45" customHeight="1">
      <c r="A116" s="82" t="s">
        <v>503</v>
      </c>
      <c r="B116" s="83"/>
      <c r="C116" s="83"/>
      <c r="D116" s="83"/>
      <c r="E116" s="83"/>
      <c r="F116" s="84"/>
      <c r="G116" s="31">
        <f>SUM(G109:G115)</f>
        <v>0</v>
      </c>
    </row>
    <row r="117" spans="1:7" ht="14.45" customHeight="1">
      <c r="A117" s="82" t="s">
        <v>523</v>
      </c>
      <c r="B117" s="83"/>
      <c r="C117" s="83"/>
      <c r="D117" s="83"/>
      <c r="E117" s="83"/>
      <c r="F117" s="84"/>
      <c r="G117" s="31">
        <f>G99+G102+G107+G116</f>
        <v>0</v>
      </c>
    </row>
    <row r="118" spans="1:7" ht="14.45" customHeight="1">
      <c r="A118" s="30">
        <v>5</v>
      </c>
      <c r="B118" s="22"/>
      <c r="C118" s="82" t="s">
        <v>524</v>
      </c>
      <c r="D118" s="83"/>
      <c r="E118" s="83"/>
      <c r="F118" s="83"/>
      <c r="G118" s="84"/>
    </row>
    <row r="119" spans="1:7" ht="14.45" customHeight="1">
      <c r="A119" s="30" t="s">
        <v>525</v>
      </c>
      <c r="B119" s="22"/>
      <c r="C119" s="82" t="s">
        <v>459</v>
      </c>
      <c r="D119" s="83"/>
      <c r="E119" s="83"/>
      <c r="F119" s="83"/>
      <c r="G119" s="84"/>
    </row>
    <row r="120" spans="1:7" ht="56.25">
      <c r="A120" s="23">
        <v>72</v>
      </c>
      <c r="B120" s="24" t="s">
        <v>460</v>
      </c>
      <c r="C120" s="23" t="s">
        <v>461</v>
      </c>
      <c r="D120" s="24" t="s">
        <v>552</v>
      </c>
      <c r="E120" s="32">
        <v>66</v>
      </c>
      <c r="F120" s="32"/>
      <c r="G120" s="32">
        <f t="shared" si="1"/>
        <v>0</v>
      </c>
    </row>
    <row r="121" spans="1:7" ht="45">
      <c r="A121" s="23">
        <v>73</v>
      </c>
      <c r="B121" s="24" t="s">
        <v>460</v>
      </c>
      <c r="C121" s="23" t="s">
        <v>462</v>
      </c>
      <c r="D121" s="24" t="s">
        <v>548</v>
      </c>
      <c r="E121" s="32">
        <v>1</v>
      </c>
      <c r="F121" s="32"/>
      <c r="G121" s="32">
        <f t="shared" si="1"/>
        <v>0</v>
      </c>
    </row>
    <row r="122" spans="1:7" ht="22.5">
      <c r="A122" s="23">
        <v>74</v>
      </c>
      <c r="B122" s="24" t="s">
        <v>460</v>
      </c>
      <c r="C122" s="23" t="s">
        <v>464</v>
      </c>
      <c r="D122" s="24" t="s">
        <v>60</v>
      </c>
      <c r="E122" s="32">
        <v>1</v>
      </c>
      <c r="F122" s="32"/>
      <c r="G122" s="32">
        <f t="shared" si="1"/>
        <v>0</v>
      </c>
    </row>
    <row r="123" spans="1:7" ht="45">
      <c r="A123" s="23">
        <v>75</v>
      </c>
      <c r="B123" s="24" t="s">
        <v>460</v>
      </c>
      <c r="C123" s="23" t="s">
        <v>465</v>
      </c>
      <c r="D123" s="24" t="s">
        <v>552</v>
      </c>
      <c r="E123" s="32">
        <v>1</v>
      </c>
      <c r="F123" s="32"/>
      <c r="G123" s="32">
        <f t="shared" si="1"/>
        <v>0</v>
      </c>
    </row>
    <row r="124" spans="1:7" ht="14.45" customHeight="1">
      <c r="A124" s="82" t="s">
        <v>466</v>
      </c>
      <c r="B124" s="83"/>
      <c r="C124" s="83"/>
      <c r="D124" s="83"/>
      <c r="E124" s="83"/>
      <c r="F124" s="84"/>
      <c r="G124" s="31">
        <f>SUM(G120:G123)</f>
        <v>0</v>
      </c>
    </row>
    <row r="125" spans="1:7" ht="14.45" customHeight="1">
      <c r="A125" s="30" t="s">
        <v>526</v>
      </c>
      <c r="B125" s="22"/>
      <c r="C125" s="82" t="s">
        <v>468</v>
      </c>
      <c r="D125" s="83"/>
      <c r="E125" s="83"/>
      <c r="F125" s="84"/>
      <c r="G125" s="31"/>
    </row>
    <row r="126" spans="1:7" ht="56.25">
      <c r="A126" s="23">
        <v>76</v>
      </c>
      <c r="B126" s="24" t="s">
        <v>460</v>
      </c>
      <c r="C126" s="23" t="s">
        <v>469</v>
      </c>
      <c r="D126" s="24" t="s">
        <v>552</v>
      </c>
      <c r="E126" s="32">
        <v>3.5</v>
      </c>
      <c r="F126" s="32"/>
      <c r="G126" s="32">
        <f t="shared" si="1"/>
        <v>0</v>
      </c>
    </row>
    <row r="127" spans="1:7" ht="56.25">
      <c r="A127" s="23">
        <v>77</v>
      </c>
      <c r="B127" s="24" t="s">
        <v>460</v>
      </c>
      <c r="C127" s="23" t="s">
        <v>527</v>
      </c>
      <c r="D127" s="24" t="s">
        <v>552</v>
      </c>
      <c r="E127" s="32">
        <v>7.5</v>
      </c>
      <c r="F127" s="32"/>
      <c r="G127" s="32">
        <f t="shared" si="1"/>
        <v>0</v>
      </c>
    </row>
    <row r="128" spans="1:7" ht="14.45" customHeight="1">
      <c r="A128" s="82" t="s">
        <v>470</v>
      </c>
      <c r="B128" s="83"/>
      <c r="C128" s="83"/>
      <c r="D128" s="83"/>
      <c r="E128" s="83"/>
      <c r="F128" s="84"/>
      <c r="G128" s="31">
        <f>SUM(G126:G127)</f>
        <v>0</v>
      </c>
    </row>
    <row r="129" spans="1:7" ht="14.45" customHeight="1">
      <c r="A129" s="30" t="s">
        <v>528</v>
      </c>
      <c r="B129" s="22"/>
      <c r="C129" s="82" t="s">
        <v>472</v>
      </c>
      <c r="D129" s="83"/>
      <c r="E129" s="83"/>
      <c r="F129" s="84"/>
      <c r="G129" s="31"/>
    </row>
    <row r="130" spans="1:7" ht="22.5">
      <c r="A130" s="23">
        <v>78</v>
      </c>
      <c r="B130" s="24" t="s">
        <v>460</v>
      </c>
      <c r="C130" s="23" t="s">
        <v>529</v>
      </c>
      <c r="D130" s="24" t="s">
        <v>552</v>
      </c>
      <c r="E130" s="32">
        <v>93</v>
      </c>
      <c r="F130" s="32"/>
      <c r="G130" s="32">
        <f t="shared" si="1"/>
        <v>0</v>
      </c>
    </row>
    <row r="131" spans="1:7" ht="22.5">
      <c r="A131" s="23">
        <v>79</v>
      </c>
      <c r="B131" s="24" t="s">
        <v>460</v>
      </c>
      <c r="C131" s="23" t="s">
        <v>473</v>
      </c>
      <c r="D131" s="24" t="s">
        <v>552</v>
      </c>
      <c r="E131" s="32">
        <v>66</v>
      </c>
      <c r="F131" s="32"/>
      <c r="G131" s="32">
        <f t="shared" si="1"/>
        <v>0</v>
      </c>
    </row>
    <row r="132" spans="1:7" ht="22.5">
      <c r="A132" s="23">
        <v>80</v>
      </c>
      <c r="B132" s="24" t="s">
        <v>460</v>
      </c>
      <c r="C132" s="23" t="s">
        <v>474</v>
      </c>
      <c r="D132" s="24" t="s">
        <v>552</v>
      </c>
      <c r="E132" s="32">
        <v>170</v>
      </c>
      <c r="F132" s="32"/>
      <c r="G132" s="32">
        <f t="shared" si="1"/>
        <v>0</v>
      </c>
    </row>
    <row r="133" spans="1:7" ht="22.5">
      <c r="A133" s="23">
        <v>81</v>
      </c>
      <c r="B133" s="24" t="s">
        <v>460</v>
      </c>
      <c r="C133" s="23" t="s">
        <v>475</v>
      </c>
      <c r="D133" s="24" t="s">
        <v>85</v>
      </c>
      <c r="E133" s="32">
        <v>2</v>
      </c>
      <c r="F133" s="32"/>
      <c r="G133" s="32">
        <f t="shared" si="1"/>
        <v>0</v>
      </c>
    </row>
    <row r="134" spans="1:7" ht="22.5">
      <c r="A134" s="23">
        <v>82</v>
      </c>
      <c r="B134" s="24" t="s">
        <v>460</v>
      </c>
      <c r="C134" s="23" t="s">
        <v>476</v>
      </c>
      <c r="D134" s="24" t="s">
        <v>85</v>
      </c>
      <c r="E134" s="32">
        <v>2</v>
      </c>
      <c r="F134" s="32"/>
      <c r="G134" s="32">
        <f t="shared" si="1"/>
        <v>0</v>
      </c>
    </row>
    <row r="135" spans="1:7" ht="22.5">
      <c r="A135" s="23">
        <v>83</v>
      </c>
      <c r="B135" s="24" t="s">
        <v>460</v>
      </c>
      <c r="C135" s="23" t="s">
        <v>477</v>
      </c>
      <c r="D135" s="24" t="s">
        <v>60</v>
      </c>
      <c r="E135" s="32">
        <v>1</v>
      </c>
      <c r="F135" s="32"/>
      <c r="G135" s="32">
        <f t="shared" si="1"/>
        <v>0</v>
      </c>
    </row>
    <row r="136" spans="1:7" ht="14.45" customHeight="1">
      <c r="A136" s="82" t="s">
        <v>478</v>
      </c>
      <c r="B136" s="83"/>
      <c r="C136" s="83"/>
      <c r="D136" s="83"/>
      <c r="E136" s="83"/>
      <c r="F136" s="84"/>
      <c r="G136" s="31">
        <f>SUM(G130:G135)</f>
        <v>0</v>
      </c>
    </row>
    <row r="137" spans="1:7" ht="14.45" customHeight="1">
      <c r="A137" s="30" t="s">
        <v>530</v>
      </c>
      <c r="B137" s="22"/>
      <c r="C137" s="82" t="s">
        <v>480</v>
      </c>
      <c r="D137" s="83"/>
      <c r="E137" s="83"/>
      <c r="F137" s="84"/>
      <c r="G137" s="31"/>
    </row>
    <row r="138" spans="1:7" ht="45">
      <c r="A138" s="23">
        <v>84</v>
      </c>
      <c r="B138" s="24" t="s">
        <v>460</v>
      </c>
      <c r="C138" s="23" t="s">
        <v>490</v>
      </c>
      <c r="D138" s="24" t="s">
        <v>60</v>
      </c>
      <c r="E138" s="32">
        <v>1</v>
      </c>
      <c r="F138" s="32"/>
      <c r="G138" s="32">
        <f t="shared" ref="G138:G151" si="2">ROUND(E138*F138,2)</f>
        <v>0</v>
      </c>
    </row>
    <row r="139" spans="1:7">
      <c r="A139" s="23">
        <v>85</v>
      </c>
      <c r="B139" s="24" t="s">
        <v>460</v>
      </c>
      <c r="C139" s="23" t="s">
        <v>531</v>
      </c>
      <c r="D139" s="24" t="s">
        <v>85</v>
      </c>
      <c r="E139" s="32">
        <v>2</v>
      </c>
      <c r="F139" s="32"/>
      <c r="G139" s="32">
        <f t="shared" si="2"/>
        <v>0</v>
      </c>
    </row>
    <row r="140" spans="1:7" ht="45">
      <c r="A140" s="23">
        <v>86</v>
      </c>
      <c r="B140" s="24" t="s">
        <v>460</v>
      </c>
      <c r="C140" s="23" t="s">
        <v>532</v>
      </c>
      <c r="D140" s="24" t="s">
        <v>60</v>
      </c>
      <c r="E140" s="32">
        <v>1</v>
      </c>
      <c r="F140" s="32"/>
      <c r="G140" s="32">
        <f t="shared" si="2"/>
        <v>0</v>
      </c>
    </row>
    <row r="141" spans="1:7" ht="45">
      <c r="A141" s="23">
        <v>87</v>
      </c>
      <c r="B141" s="24" t="s">
        <v>460</v>
      </c>
      <c r="C141" s="23" t="s">
        <v>533</v>
      </c>
      <c r="D141" s="24" t="s">
        <v>60</v>
      </c>
      <c r="E141" s="32">
        <v>1</v>
      </c>
      <c r="F141" s="32"/>
      <c r="G141" s="32">
        <f t="shared" si="2"/>
        <v>0</v>
      </c>
    </row>
    <row r="142" spans="1:7">
      <c r="A142" s="23">
        <v>88</v>
      </c>
      <c r="B142" s="24" t="s">
        <v>460</v>
      </c>
      <c r="C142" s="23" t="s">
        <v>447</v>
      </c>
      <c r="D142" s="24" t="s">
        <v>85</v>
      </c>
      <c r="E142" s="32">
        <v>3</v>
      </c>
      <c r="F142" s="32"/>
      <c r="G142" s="32">
        <f t="shared" si="2"/>
        <v>0</v>
      </c>
    </row>
    <row r="143" spans="1:7" ht="22.5">
      <c r="A143" s="23">
        <v>89</v>
      </c>
      <c r="B143" s="24" t="s">
        <v>460</v>
      </c>
      <c r="C143" s="23" t="s">
        <v>482</v>
      </c>
      <c r="D143" s="24" t="s">
        <v>60</v>
      </c>
      <c r="E143" s="32">
        <v>1</v>
      </c>
      <c r="F143" s="32"/>
      <c r="G143" s="32">
        <f t="shared" si="2"/>
        <v>0</v>
      </c>
    </row>
    <row r="144" spans="1:7" ht="22.5">
      <c r="A144" s="23">
        <v>90</v>
      </c>
      <c r="B144" s="24" t="s">
        <v>460</v>
      </c>
      <c r="C144" s="23" t="s">
        <v>483</v>
      </c>
      <c r="D144" s="24" t="s">
        <v>548</v>
      </c>
      <c r="E144" s="32">
        <v>2</v>
      </c>
      <c r="F144" s="32"/>
      <c r="G144" s="32">
        <f t="shared" si="2"/>
        <v>0</v>
      </c>
    </row>
    <row r="145" spans="1:7" ht="22.5">
      <c r="A145" s="23">
        <v>91</v>
      </c>
      <c r="B145" s="24" t="s">
        <v>460</v>
      </c>
      <c r="C145" s="23" t="s">
        <v>484</v>
      </c>
      <c r="D145" s="24" t="s">
        <v>60</v>
      </c>
      <c r="E145" s="32">
        <v>1</v>
      </c>
      <c r="F145" s="32"/>
      <c r="G145" s="32">
        <f t="shared" si="2"/>
        <v>0</v>
      </c>
    </row>
    <row r="146" spans="1:7" ht="22.5">
      <c r="A146" s="23">
        <v>92</v>
      </c>
      <c r="B146" s="24" t="s">
        <v>460</v>
      </c>
      <c r="C146" s="23" t="s">
        <v>485</v>
      </c>
      <c r="D146" s="24" t="s">
        <v>548</v>
      </c>
      <c r="E146" s="32">
        <v>1</v>
      </c>
      <c r="F146" s="32"/>
      <c r="G146" s="32">
        <f t="shared" si="2"/>
        <v>0</v>
      </c>
    </row>
    <row r="147" spans="1:7" ht="22.5">
      <c r="A147" s="23">
        <v>93</v>
      </c>
      <c r="B147" s="24" t="s">
        <v>460</v>
      </c>
      <c r="C147" s="23" t="s">
        <v>534</v>
      </c>
      <c r="D147" s="24" t="s">
        <v>60</v>
      </c>
      <c r="E147" s="32">
        <v>3</v>
      </c>
      <c r="F147" s="32"/>
      <c r="G147" s="32">
        <f t="shared" si="2"/>
        <v>0</v>
      </c>
    </row>
    <row r="148" spans="1:7" ht="33.75">
      <c r="A148" s="23">
        <v>94</v>
      </c>
      <c r="B148" s="24" t="s">
        <v>460</v>
      </c>
      <c r="C148" s="23" t="s">
        <v>535</v>
      </c>
      <c r="D148" s="24" t="s">
        <v>548</v>
      </c>
      <c r="E148" s="32">
        <v>1</v>
      </c>
      <c r="F148" s="32"/>
      <c r="G148" s="32">
        <f t="shared" si="2"/>
        <v>0</v>
      </c>
    </row>
    <row r="149" spans="1:7" ht="33.75">
      <c r="A149" s="23">
        <v>95</v>
      </c>
      <c r="B149" s="24" t="s">
        <v>460</v>
      </c>
      <c r="C149" s="23" t="s">
        <v>536</v>
      </c>
      <c r="D149" s="24" t="s">
        <v>548</v>
      </c>
      <c r="E149" s="32">
        <v>1</v>
      </c>
      <c r="F149" s="32"/>
      <c r="G149" s="32">
        <f t="shared" si="2"/>
        <v>0</v>
      </c>
    </row>
    <row r="150" spans="1:7" ht="33.75">
      <c r="A150" s="23">
        <v>96</v>
      </c>
      <c r="B150" s="24" t="s">
        <v>460</v>
      </c>
      <c r="C150" s="23" t="s">
        <v>537</v>
      </c>
      <c r="D150" s="24" t="s">
        <v>548</v>
      </c>
      <c r="E150" s="32">
        <v>1</v>
      </c>
      <c r="F150" s="32"/>
      <c r="G150" s="32">
        <f t="shared" si="2"/>
        <v>0</v>
      </c>
    </row>
    <row r="151" spans="1:7">
      <c r="A151" s="23">
        <v>97</v>
      </c>
      <c r="B151" s="24" t="s">
        <v>460</v>
      </c>
      <c r="C151" s="23" t="s">
        <v>501</v>
      </c>
      <c r="D151" s="24" t="s">
        <v>548</v>
      </c>
      <c r="E151" s="32">
        <v>2</v>
      </c>
      <c r="F151" s="32"/>
      <c r="G151" s="32">
        <f t="shared" si="2"/>
        <v>0</v>
      </c>
    </row>
    <row r="152" spans="1:7" ht="14.45" customHeight="1">
      <c r="A152" s="82" t="s">
        <v>503</v>
      </c>
      <c r="B152" s="83"/>
      <c r="C152" s="83"/>
      <c r="D152" s="83"/>
      <c r="E152" s="83"/>
      <c r="F152" s="84"/>
      <c r="G152" s="31">
        <f>SUM(G138:G151)</f>
        <v>0</v>
      </c>
    </row>
    <row r="153" spans="1:7" ht="14.45" customHeight="1">
      <c r="A153" s="82" t="s">
        <v>538</v>
      </c>
      <c r="B153" s="83"/>
      <c r="C153" s="83"/>
      <c r="D153" s="83"/>
      <c r="E153" s="83"/>
      <c r="F153" s="84"/>
      <c r="G153" s="31">
        <f>G124+G128+G136+G152</f>
        <v>0</v>
      </c>
    </row>
    <row r="154" spans="1:7" ht="14.45" customHeight="1">
      <c r="A154" s="91" t="s">
        <v>341</v>
      </c>
      <c r="B154" s="91"/>
      <c r="C154" s="91"/>
      <c r="D154" s="91"/>
      <c r="E154" s="91"/>
      <c r="F154" s="91"/>
      <c r="G154" s="31">
        <f>G153+G117+G91+G65+G38</f>
        <v>0</v>
      </c>
    </row>
    <row r="155" spans="1:7">
      <c r="A155" s="25"/>
      <c r="B155" s="26"/>
      <c r="C155" s="25"/>
      <c r="D155" s="26"/>
      <c r="E155" s="25"/>
      <c r="F155" s="27"/>
      <c r="G155" s="27"/>
    </row>
    <row r="156" spans="1:7">
      <c r="A156" s="25"/>
      <c r="B156" s="26"/>
      <c r="C156" s="25"/>
      <c r="D156" s="26"/>
      <c r="E156" s="25"/>
      <c r="F156" s="27"/>
      <c r="G156" s="27"/>
    </row>
    <row r="157" spans="1:7">
      <c r="A157" s="25"/>
      <c r="B157" s="26"/>
      <c r="C157" s="25"/>
      <c r="D157" s="26"/>
      <c r="E157" s="25"/>
      <c r="F157" s="25"/>
      <c r="G157" s="25"/>
    </row>
    <row r="158" spans="1:7">
      <c r="A158" s="25"/>
      <c r="B158" s="26"/>
      <c r="C158" s="25"/>
      <c r="D158" s="26"/>
      <c r="E158" s="25"/>
      <c r="F158" s="25"/>
      <c r="G158" s="25"/>
    </row>
    <row r="159" spans="1:7">
      <c r="A159" s="25"/>
      <c r="B159" s="26"/>
      <c r="C159" s="25"/>
      <c r="D159" s="26"/>
      <c r="E159" s="25"/>
      <c r="F159" s="25"/>
      <c r="G159" s="25"/>
    </row>
    <row r="160" spans="1:7">
      <c r="A160" s="25"/>
      <c r="B160" s="26"/>
      <c r="C160" s="25"/>
      <c r="D160" s="26"/>
      <c r="E160" s="25"/>
      <c r="F160" s="25"/>
      <c r="G160" s="25"/>
    </row>
    <row r="161" spans="1:7">
      <c r="A161" s="25"/>
      <c r="B161" s="26"/>
      <c r="C161" s="25"/>
      <c r="D161" s="26"/>
      <c r="E161" s="25"/>
      <c r="F161" s="25"/>
      <c r="G161" s="25"/>
    </row>
    <row r="162" spans="1:7">
      <c r="A162" s="25"/>
      <c r="B162" s="26"/>
      <c r="C162" s="25"/>
      <c r="D162" s="26"/>
      <c r="E162" s="25"/>
      <c r="F162" s="25"/>
      <c r="G162" s="25"/>
    </row>
    <row r="163" spans="1:7">
      <c r="A163" s="25"/>
      <c r="B163" s="26"/>
      <c r="C163" s="25"/>
      <c r="D163" s="26"/>
      <c r="E163" s="25"/>
      <c r="F163" s="25"/>
      <c r="G163" s="25"/>
    </row>
    <row r="164" spans="1:7">
      <c r="A164" s="25"/>
      <c r="B164" s="26"/>
      <c r="C164" s="25"/>
      <c r="D164" s="26"/>
      <c r="E164" s="25"/>
      <c r="F164" s="25"/>
      <c r="G164" s="25"/>
    </row>
    <row r="165" spans="1:7">
      <c r="A165" s="25"/>
      <c r="B165" s="26"/>
      <c r="C165" s="25"/>
      <c r="D165" s="26"/>
      <c r="E165" s="25"/>
      <c r="F165" s="25"/>
      <c r="G165" s="25"/>
    </row>
    <row r="166" spans="1:7">
      <c r="A166" s="25"/>
      <c r="B166" s="26"/>
      <c r="C166" s="25"/>
      <c r="D166" s="26"/>
      <c r="E166" s="25"/>
      <c r="F166" s="25"/>
      <c r="G166" s="25"/>
    </row>
    <row r="167" spans="1:7">
      <c r="A167" s="28"/>
      <c r="B167" s="28"/>
      <c r="C167" s="28"/>
      <c r="D167" s="28"/>
      <c r="E167" s="29"/>
      <c r="F167" s="29"/>
      <c r="G167" s="29"/>
    </row>
    <row r="168" spans="1:7">
      <c r="A168" s="28"/>
      <c r="B168" s="28"/>
      <c r="C168" s="28"/>
      <c r="D168" s="28"/>
      <c r="E168" s="29"/>
      <c r="F168" s="29"/>
      <c r="G168" s="29"/>
    </row>
    <row r="169" spans="1:7">
      <c r="A169" s="28"/>
      <c r="B169" s="28"/>
      <c r="C169" s="28"/>
      <c r="D169" s="28"/>
      <c r="E169" s="29"/>
      <c r="F169" s="29"/>
      <c r="G169" s="29"/>
    </row>
    <row r="170" spans="1:7">
      <c r="A170" s="28"/>
      <c r="B170" s="28"/>
      <c r="C170" s="28"/>
      <c r="D170" s="28"/>
      <c r="E170" s="29"/>
      <c r="F170" s="29"/>
      <c r="G170" s="29"/>
    </row>
    <row r="171" spans="1:7">
      <c r="A171" s="28"/>
      <c r="B171" s="28"/>
      <c r="C171" s="28"/>
      <c r="D171" s="28"/>
      <c r="E171" s="29"/>
      <c r="F171" s="29"/>
      <c r="G171" s="29"/>
    </row>
    <row r="172" spans="1:7">
      <c r="A172" s="28"/>
      <c r="B172" s="28"/>
      <c r="C172" s="28"/>
      <c r="D172" s="28"/>
      <c r="E172" s="29"/>
      <c r="F172" s="29"/>
      <c r="G172" s="29"/>
    </row>
    <row r="173" spans="1:7">
      <c r="A173" s="28"/>
      <c r="B173" s="28"/>
      <c r="C173" s="28"/>
      <c r="D173" s="28"/>
      <c r="E173" s="29"/>
      <c r="F173" s="29"/>
      <c r="G173" s="29"/>
    </row>
    <row r="174" spans="1:7">
      <c r="A174" s="28"/>
      <c r="B174" s="28"/>
      <c r="C174" s="28"/>
      <c r="D174" s="28"/>
      <c r="E174" s="29"/>
      <c r="F174" s="29"/>
      <c r="G174" s="29"/>
    </row>
    <row r="175" spans="1:7">
      <c r="A175" s="28"/>
      <c r="B175" s="28"/>
      <c r="C175" s="28"/>
      <c r="D175" s="28"/>
      <c r="E175" s="29"/>
      <c r="F175" s="29"/>
      <c r="G175" s="29"/>
    </row>
    <row r="176" spans="1:7">
      <c r="A176" s="28"/>
      <c r="B176" s="28"/>
      <c r="C176" s="28"/>
      <c r="D176" s="28"/>
      <c r="E176" s="29"/>
      <c r="F176" s="29"/>
      <c r="G176" s="29"/>
    </row>
    <row r="177" spans="1:7">
      <c r="A177" s="28"/>
      <c r="B177" s="28"/>
      <c r="C177" s="28"/>
      <c r="D177" s="28"/>
      <c r="E177" s="29"/>
      <c r="F177" s="29"/>
      <c r="G177" s="29"/>
    </row>
    <row r="178" spans="1:7">
      <c r="A178" s="28"/>
      <c r="B178" s="28"/>
      <c r="C178" s="28"/>
      <c r="D178" s="28"/>
      <c r="E178" s="29"/>
      <c r="F178" s="29"/>
      <c r="G178" s="29"/>
    </row>
    <row r="179" spans="1:7">
      <c r="A179" s="28"/>
      <c r="B179" s="28"/>
      <c r="C179" s="28"/>
      <c r="D179" s="28"/>
      <c r="E179" s="29"/>
      <c r="F179" s="29"/>
      <c r="G179" s="29"/>
    </row>
    <row r="180" spans="1:7">
      <c r="A180" s="28"/>
      <c r="B180" s="28"/>
      <c r="C180" s="28"/>
      <c r="D180" s="28"/>
      <c r="E180" s="29"/>
      <c r="F180" s="29"/>
      <c r="G180" s="29"/>
    </row>
    <row r="181" spans="1:7">
      <c r="A181" s="28"/>
      <c r="B181" s="28"/>
      <c r="C181" s="28"/>
      <c r="D181" s="28"/>
      <c r="E181" s="29"/>
      <c r="F181" s="29"/>
      <c r="G181" s="29"/>
    </row>
    <row r="182" spans="1:7">
      <c r="A182" s="28"/>
      <c r="B182" s="28"/>
      <c r="C182" s="28"/>
      <c r="D182" s="28"/>
      <c r="E182" s="29"/>
      <c r="F182" s="29"/>
      <c r="G182" s="29"/>
    </row>
    <row r="183" spans="1:7">
      <c r="A183" s="28"/>
      <c r="B183" s="28"/>
      <c r="C183" s="28"/>
      <c r="D183" s="28"/>
      <c r="E183" s="29"/>
      <c r="F183" s="29"/>
      <c r="G183" s="29"/>
    </row>
    <row r="184" spans="1:7">
      <c r="A184" s="28"/>
      <c r="B184" s="28"/>
      <c r="C184" s="28"/>
      <c r="D184" s="28"/>
      <c r="E184" s="29"/>
      <c r="F184" s="29"/>
      <c r="G184" s="29"/>
    </row>
    <row r="185" spans="1:7">
      <c r="A185" s="28"/>
      <c r="B185" s="28"/>
      <c r="C185" s="28"/>
      <c r="D185" s="28"/>
      <c r="E185" s="29"/>
      <c r="F185" s="29"/>
      <c r="G185" s="29"/>
    </row>
    <row r="186" spans="1:7">
      <c r="A186" s="28"/>
      <c r="B186" s="28"/>
      <c r="C186" s="28"/>
      <c r="D186" s="28"/>
      <c r="E186" s="29"/>
      <c r="F186" s="29"/>
      <c r="G186" s="29"/>
    </row>
    <row r="187" spans="1:7">
      <c r="A187" s="28"/>
      <c r="B187" s="28"/>
      <c r="C187" s="28"/>
      <c r="D187" s="28"/>
      <c r="E187" s="29"/>
      <c r="F187" s="29"/>
      <c r="G187" s="29"/>
    </row>
    <row r="188" spans="1:7">
      <c r="A188" s="28"/>
      <c r="B188" s="28"/>
      <c r="C188" s="28"/>
      <c r="D188" s="28"/>
      <c r="E188" s="29"/>
      <c r="F188" s="29"/>
      <c r="G188" s="29"/>
    </row>
    <row r="189" spans="1:7">
      <c r="A189" s="28"/>
      <c r="B189" s="28"/>
      <c r="C189" s="28"/>
      <c r="D189" s="28"/>
      <c r="E189" s="28"/>
      <c r="F189" s="28"/>
      <c r="G189" s="28"/>
    </row>
    <row r="190" spans="1:7">
      <c r="A190" s="28"/>
      <c r="B190" s="28"/>
      <c r="C190" s="28"/>
      <c r="D190" s="28"/>
      <c r="E190" s="28"/>
      <c r="F190" s="28"/>
      <c r="G190" s="28"/>
    </row>
    <row r="191" spans="1:7">
      <c r="A191" s="28"/>
      <c r="B191" s="28"/>
      <c r="C191" s="28"/>
      <c r="D191" s="28"/>
      <c r="E191" s="28"/>
      <c r="F191" s="28"/>
      <c r="G191" s="28"/>
    </row>
    <row r="192" spans="1:7">
      <c r="A192" s="28"/>
      <c r="B192" s="28"/>
      <c r="C192" s="28"/>
      <c r="D192" s="28"/>
      <c r="E192" s="28"/>
      <c r="F192" s="28"/>
      <c r="G192" s="28"/>
    </row>
    <row r="193" spans="1:7">
      <c r="A193" s="28"/>
      <c r="B193" s="28"/>
      <c r="C193" s="28"/>
      <c r="D193" s="28"/>
      <c r="E193" s="28"/>
      <c r="F193" s="28"/>
      <c r="G193" s="28"/>
    </row>
    <row r="194" spans="1:7">
      <c r="A194" s="28"/>
      <c r="B194" s="28"/>
      <c r="C194" s="28"/>
      <c r="D194" s="28"/>
      <c r="E194" s="28"/>
      <c r="F194" s="28"/>
      <c r="G194" s="28"/>
    </row>
    <row r="195" spans="1:7">
      <c r="A195" s="28"/>
      <c r="B195" s="28"/>
      <c r="C195" s="28"/>
      <c r="D195" s="28"/>
      <c r="E195" s="28"/>
      <c r="F195" s="28"/>
      <c r="G195" s="28"/>
    </row>
    <row r="196" spans="1:7">
      <c r="A196" s="28"/>
      <c r="B196" s="28"/>
      <c r="C196" s="28"/>
      <c r="D196" s="28"/>
      <c r="E196" s="28"/>
      <c r="F196" s="28"/>
      <c r="G196" s="28"/>
    </row>
    <row r="197" spans="1:7">
      <c r="A197" s="28"/>
      <c r="B197" s="28"/>
      <c r="C197" s="28"/>
      <c r="D197" s="28"/>
      <c r="E197" s="28"/>
      <c r="F197" s="28"/>
      <c r="G197" s="28"/>
    </row>
    <row r="198" spans="1:7">
      <c r="A198" s="28"/>
      <c r="B198" s="28"/>
      <c r="C198" s="28"/>
      <c r="D198" s="28"/>
      <c r="E198" s="28"/>
      <c r="F198" s="28"/>
      <c r="G198" s="28"/>
    </row>
    <row r="199" spans="1:7">
      <c r="A199" s="28"/>
      <c r="B199" s="28"/>
      <c r="C199" s="28"/>
      <c r="D199" s="28"/>
      <c r="E199" s="28"/>
      <c r="F199" s="28"/>
      <c r="G199" s="28"/>
    </row>
    <row r="200" spans="1:7">
      <c r="A200" s="28"/>
      <c r="B200" s="28"/>
      <c r="C200" s="28"/>
      <c r="D200" s="28"/>
      <c r="E200" s="28"/>
      <c r="F200" s="28"/>
      <c r="G200" s="28"/>
    </row>
    <row r="201" spans="1:7">
      <c r="A201" s="28"/>
      <c r="B201" s="28"/>
      <c r="C201" s="28"/>
      <c r="D201" s="28"/>
      <c r="E201" s="28"/>
      <c r="F201" s="28"/>
      <c r="G201" s="28"/>
    </row>
    <row r="202" spans="1:7">
      <c r="A202" s="28"/>
      <c r="B202" s="28"/>
      <c r="C202" s="28"/>
      <c r="D202" s="28"/>
      <c r="E202" s="28"/>
      <c r="F202" s="28"/>
      <c r="G202" s="28"/>
    </row>
    <row r="203" spans="1:7">
      <c r="A203" s="28"/>
      <c r="B203" s="28"/>
      <c r="C203" s="28"/>
      <c r="D203" s="28"/>
      <c r="E203" s="28"/>
      <c r="F203" s="28"/>
      <c r="G203" s="28"/>
    </row>
    <row r="204" spans="1:7">
      <c r="A204" s="28"/>
      <c r="B204" s="28"/>
      <c r="C204" s="28"/>
      <c r="D204" s="28"/>
      <c r="E204" s="28"/>
      <c r="F204" s="28"/>
      <c r="G204" s="28"/>
    </row>
    <row r="205" spans="1:7">
      <c r="A205" s="28"/>
      <c r="B205" s="28"/>
      <c r="C205" s="28"/>
      <c r="D205" s="28"/>
      <c r="E205" s="28"/>
      <c r="F205" s="28"/>
      <c r="G205" s="28"/>
    </row>
    <row r="206" spans="1:7">
      <c r="A206" s="28"/>
      <c r="B206" s="28"/>
      <c r="C206" s="28"/>
      <c r="D206" s="28"/>
      <c r="E206" s="28"/>
      <c r="F206" s="28"/>
      <c r="G206" s="28"/>
    </row>
    <row r="207" spans="1:7">
      <c r="A207" s="28"/>
      <c r="B207" s="28"/>
      <c r="C207" s="28"/>
      <c r="D207" s="28"/>
      <c r="E207" s="28"/>
      <c r="F207" s="28"/>
      <c r="G207" s="28"/>
    </row>
    <row r="208" spans="1:7">
      <c r="A208" s="28"/>
      <c r="B208" s="28"/>
      <c r="C208" s="28"/>
      <c r="D208" s="28"/>
      <c r="E208" s="28"/>
      <c r="F208" s="28"/>
      <c r="G208" s="28"/>
    </row>
    <row r="209" spans="1:7">
      <c r="A209" s="28"/>
      <c r="B209" s="28"/>
      <c r="C209" s="28"/>
      <c r="D209" s="28"/>
      <c r="E209" s="28"/>
      <c r="F209" s="28"/>
      <c r="G209" s="28"/>
    </row>
    <row r="210" spans="1:7">
      <c r="A210" s="28"/>
      <c r="B210" s="28"/>
      <c r="C210" s="28"/>
      <c r="D210" s="28"/>
      <c r="E210" s="28"/>
      <c r="F210" s="28"/>
      <c r="G210" s="28"/>
    </row>
    <row r="211" spans="1:7">
      <c r="A211" s="28"/>
      <c r="B211" s="28"/>
      <c r="C211" s="28"/>
      <c r="D211" s="28"/>
      <c r="E211" s="28"/>
      <c r="F211" s="28"/>
      <c r="G211" s="28"/>
    </row>
    <row r="212" spans="1:7">
      <c r="A212" s="28"/>
      <c r="B212" s="28"/>
      <c r="C212" s="28"/>
      <c r="D212" s="28"/>
      <c r="E212" s="28"/>
      <c r="F212" s="28"/>
      <c r="G212" s="28"/>
    </row>
    <row r="213" spans="1:7">
      <c r="A213" s="28"/>
      <c r="B213" s="28"/>
      <c r="C213" s="28"/>
      <c r="D213" s="28"/>
      <c r="E213" s="28"/>
      <c r="F213" s="28"/>
      <c r="G213" s="28"/>
    </row>
    <row r="214" spans="1:7">
      <c r="A214" s="28"/>
      <c r="B214" s="28"/>
      <c r="C214" s="28"/>
      <c r="D214" s="28"/>
      <c r="E214" s="28"/>
      <c r="F214" s="28"/>
      <c r="G214" s="28"/>
    </row>
    <row r="215" spans="1:7">
      <c r="A215" s="28"/>
      <c r="B215" s="28"/>
      <c r="C215" s="28"/>
      <c r="D215" s="28"/>
      <c r="E215" s="28"/>
      <c r="F215" s="28"/>
      <c r="G215" s="28"/>
    </row>
    <row r="216" spans="1:7">
      <c r="A216" s="28"/>
      <c r="B216" s="28"/>
      <c r="C216" s="28"/>
      <c r="D216" s="28"/>
      <c r="E216" s="28"/>
      <c r="F216" s="28"/>
      <c r="G216" s="28"/>
    </row>
    <row r="217" spans="1:7">
      <c r="A217" s="28"/>
      <c r="B217" s="28"/>
      <c r="C217" s="28"/>
      <c r="D217" s="28"/>
      <c r="E217" s="28"/>
      <c r="F217" s="28"/>
      <c r="G217" s="28"/>
    </row>
    <row r="218" spans="1:7">
      <c r="A218" s="28"/>
      <c r="B218" s="28"/>
      <c r="C218" s="28"/>
      <c r="D218" s="28"/>
      <c r="E218" s="28"/>
      <c r="F218" s="28"/>
      <c r="G218" s="28"/>
    </row>
    <row r="219" spans="1:7">
      <c r="A219" s="28"/>
      <c r="B219" s="28"/>
      <c r="C219" s="28"/>
      <c r="D219" s="28"/>
      <c r="E219" s="28"/>
      <c r="F219" s="28"/>
      <c r="G219" s="28"/>
    </row>
    <row r="220" spans="1:7">
      <c r="A220" s="28"/>
      <c r="B220" s="28"/>
      <c r="C220" s="28"/>
      <c r="D220" s="28"/>
      <c r="E220" s="28"/>
      <c r="F220" s="28"/>
      <c r="G220" s="28"/>
    </row>
    <row r="221" spans="1:7">
      <c r="A221" s="28"/>
      <c r="B221" s="28"/>
      <c r="C221" s="28"/>
      <c r="D221" s="28"/>
      <c r="E221" s="28"/>
      <c r="F221" s="28"/>
      <c r="G221" s="28"/>
    </row>
    <row r="222" spans="1:7">
      <c r="A222" s="28"/>
      <c r="B222" s="28"/>
      <c r="C222" s="28"/>
      <c r="D222" s="28"/>
      <c r="E222" s="28"/>
      <c r="F222" s="28"/>
      <c r="G222" s="28"/>
    </row>
    <row r="223" spans="1:7">
      <c r="A223" s="28"/>
      <c r="B223" s="28"/>
      <c r="C223" s="28"/>
      <c r="D223" s="28"/>
      <c r="E223" s="28"/>
      <c r="F223" s="28"/>
      <c r="G223" s="28"/>
    </row>
    <row r="224" spans="1:7">
      <c r="A224" s="28"/>
      <c r="B224" s="28"/>
      <c r="C224" s="28"/>
      <c r="D224" s="28"/>
      <c r="E224" s="28"/>
      <c r="F224" s="28"/>
      <c r="G224" s="28"/>
    </row>
    <row r="225" spans="1:7">
      <c r="A225" s="28"/>
      <c r="B225" s="28"/>
      <c r="C225" s="28"/>
      <c r="D225" s="28"/>
      <c r="E225" s="28"/>
      <c r="F225" s="28"/>
      <c r="G225" s="28"/>
    </row>
    <row r="226" spans="1:7">
      <c r="A226" s="28"/>
      <c r="B226" s="28"/>
      <c r="C226" s="28"/>
      <c r="D226" s="28"/>
      <c r="E226" s="28"/>
      <c r="F226" s="28"/>
      <c r="G226" s="28"/>
    </row>
    <row r="227" spans="1:7">
      <c r="A227" s="28"/>
      <c r="B227" s="28"/>
      <c r="C227" s="28"/>
      <c r="D227" s="28"/>
      <c r="E227" s="28"/>
      <c r="F227" s="28"/>
      <c r="G227" s="28"/>
    </row>
    <row r="228" spans="1:7">
      <c r="A228" s="28"/>
      <c r="B228" s="28"/>
      <c r="C228" s="28"/>
      <c r="D228" s="28"/>
      <c r="E228" s="28"/>
      <c r="F228" s="28"/>
      <c r="G228" s="28"/>
    </row>
    <row r="229" spans="1:7">
      <c r="A229" s="28"/>
      <c r="B229" s="28"/>
      <c r="C229" s="28"/>
      <c r="D229" s="28"/>
      <c r="E229" s="28"/>
      <c r="F229" s="28"/>
      <c r="G229" s="28"/>
    </row>
    <row r="230" spans="1:7">
      <c r="A230" s="28"/>
      <c r="B230" s="28"/>
      <c r="C230" s="28"/>
      <c r="D230" s="28"/>
      <c r="E230" s="28"/>
      <c r="F230" s="28"/>
      <c r="G230" s="28"/>
    </row>
    <row r="231" spans="1:7">
      <c r="A231" s="28"/>
      <c r="B231" s="28"/>
      <c r="C231" s="28"/>
      <c r="D231" s="28"/>
      <c r="E231" s="28"/>
      <c r="F231" s="28"/>
      <c r="G231" s="28"/>
    </row>
    <row r="232" spans="1:7">
      <c r="A232" s="28"/>
      <c r="B232" s="28"/>
      <c r="C232" s="28"/>
      <c r="D232" s="28"/>
      <c r="E232" s="28"/>
      <c r="F232" s="28"/>
      <c r="G232" s="28"/>
    </row>
    <row r="233" spans="1:7">
      <c r="A233" s="28"/>
      <c r="B233" s="28"/>
      <c r="C233" s="28"/>
      <c r="D233" s="28"/>
      <c r="E233" s="28"/>
      <c r="F233" s="28"/>
      <c r="G233" s="28"/>
    </row>
    <row r="234" spans="1:7">
      <c r="A234" s="28"/>
      <c r="B234" s="28"/>
      <c r="C234" s="28"/>
      <c r="D234" s="28"/>
      <c r="E234" s="28"/>
      <c r="F234" s="28"/>
      <c r="G234" s="28"/>
    </row>
    <row r="235" spans="1:7">
      <c r="A235" s="28"/>
      <c r="B235" s="28"/>
      <c r="C235" s="28"/>
      <c r="D235" s="28"/>
      <c r="E235" s="28"/>
      <c r="F235" s="28"/>
      <c r="G235" s="28"/>
    </row>
    <row r="236" spans="1:7">
      <c r="A236" s="28"/>
      <c r="B236" s="28"/>
      <c r="C236" s="28"/>
      <c r="D236" s="28"/>
      <c r="E236" s="28"/>
      <c r="F236" s="28"/>
      <c r="G236" s="28"/>
    </row>
    <row r="237" spans="1:7">
      <c r="A237" s="28"/>
      <c r="B237" s="28"/>
      <c r="C237" s="28"/>
      <c r="D237" s="28"/>
      <c r="E237" s="28"/>
      <c r="F237" s="28"/>
      <c r="G237" s="28"/>
    </row>
    <row r="238" spans="1:7">
      <c r="A238" s="28"/>
      <c r="B238" s="28"/>
      <c r="C238" s="28"/>
      <c r="D238" s="28"/>
      <c r="E238" s="28"/>
      <c r="F238" s="28"/>
      <c r="G238" s="28"/>
    </row>
    <row r="239" spans="1:7">
      <c r="A239" s="28"/>
      <c r="B239" s="28"/>
      <c r="C239" s="28"/>
      <c r="D239" s="28"/>
      <c r="E239" s="28"/>
      <c r="F239" s="28"/>
      <c r="G239" s="28"/>
    </row>
    <row r="240" spans="1:7">
      <c r="A240" s="28"/>
      <c r="B240" s="28"/>
      <c r="C240" s="28"/>
      <c r="D240" s="28"/>
      <c r="E240" s="28"/>
      <c r="F240" s="28"/>
      <c r="G240" s="28"/>
    </row>
    <row r="241" spans="1:7">
      <c r="A241" s="28"/>
      <c r="B241" s="28"/>
      <c r="C241" s="28"/>
      <c r="D241" s="28"/>
      <c r="E241" s="28"/>
      <c r="F241" s="28"/>
      <c r="G241" s="28"/>
    </row>
    <row r="242" spans="1:7">
      <c r="A242" s="28"/>
      <c r="B242" s="28"/>
      <c r="C242" s="28"/>
      <c r="D242" s="28"/>
      <c r="E242" s="28"/>
      <c r="F242" s="28"/>
      <c r="G242" s="28"/>
    </row>
    <row r="243" spans="1:7">
      <c r="A243" s="28"/>
      <c r="B243" s="28"/>
      <c r="C243" s="28"/>
      <c r="D243" s="28"/>
      <c r="E243" s="28"/>
      <c r="F243" s="28"/>
      <c r="G243" s="28"/>
    </row>
    <row r="244" spans="1:7">
      <c r="A244" s="28"/>
      <c r="B244" s="28"/>
      <c r="C244" s="28"/>
      <c r="D244" s="28"/>
      <c r="E244" s="28"/>
      <c r="F244" s="28"/>
      <c r="G244" s="28"/>
    </row>
    <row r="245" spans="1:7">
      <c r="A245" s="28"/>
      <c r="B245" s="28"/>
      <c r="C245" s="28"/>
      <c r="D245" s="28"/>
      <c r="E245" s="28"/>
      <c r="F245" s="28"/>
      <c r="G245" s="28"/>
    </row>
    <row r="246" spans="1:7">
      <c r="A246" s="28"/>
      <c r="B246" s="28"/>
      <c r="C246" s="28"/>
      <c r="D246" s="28"/>
      <c r="E246" s="28"/>
      <c r="F246" s="28"/>
      <c r="G246" s="28"/>
    </row>
    <row r="247" spans="1:7">
      <c r="A247" s="28"/>
      <c r="B247" s="28"/>
      <c r="C247" s="28"/>
      <c r="D247" s="28"/>
      <c r="E247" s="28"/>
      <c r="F247" s="28"/>
      <c r="G247" s="28"/>
    </row>
    <row r="248" spans="1:7">
      <c r="A248" s="28"/>
      <c r="B248" s="28"/>
      <c r="C248" s="28"/>
      <c r="D248" s="28"/>
      <c r="E248" s="28"/>
      <c r="F248" s="28"/>
      <c r="G248" s="28"/>
    </row>
    <row r="249" spans="1:7">
      <c r="A249" s="28"/>
      <c r="B249" s="28"/>
      <c r="C249" s="28"/>
      <c r="D249" s="28"/>
      <c r="E249" s="28"/>
      <c r="F249" s="28"/>
      <c r="G249" s="28"/>
    </row>
    <row r="250" spans="1:7">
      <c r="A250" s="28"/>
      <c r="B250" s="28"/>
      <c r="C250" s="28"/>
      <c r="D250" s="28"/>
      <c r="E250" s="28"/>
      <c r="F250" s="28"/>
      <c r="G250" s="28"/>
    </row>
    <row r="251" spans="1:7">
      <c r="A251" s="28"/>
      <c r="B251" s="28"/>
      <c r="C251" s="28"/>
      <c r="D251" s="28"/>
      <c r="E251" s="28"/>
      <c r="F251" s="28"/>
      <c r="G251" s="28"/>
    </row>
    <row r="252" spans="1:7">
      <c r="A252" s="28"/>
      <c r="B252" s="28"/>
      <c r="C252" s="28"/>
      <c r="D252" s="28"/>
      <c r="E252" s="28"/>
      <c r="F252" s="28"/>
      <c r="G252" s="28"/>
    </row>
    <row r="253" spans="1:7">
      <c r="A253" s="28"/>
      <c r="B253" s="28"/>
      <c r="C253" s="28"/>
      <c r="D253" s="28"/>
      <c r="E253" s="28"/>
      <c r="F253" s="28"/>
      <c r="G253" s="28"/>
    </row>
    <row r="254" spans="1:7">
      <c r="A254" s="28"/>
      <c r="B254" s="28"/>
      <c r="C254" s="28"/>
      <c r="D254" s="28"/>
      <c r="E254" s="28"/>
      <c r="F254" s="28"/>
      <c r="G254" s="28"/>
    </row>
    <row r="255" spans="1:7">
      <c r="A255" s="28"/>
      <c r="B255" s="28"/>
      <c r="C255" s="28"/>
      <c r="D255" s="28"/>
      <c r="E255" s="28"/>
      <c r="F255" s="28"/>
      <c r="G255" s="28"/>
    </row>
    <row r="256" spans="1:7">
      <c r="A256" s="28"/>
      <c r="B256" s="28"/>
      <c r="C256" s="28"/>
      <c r="D256" s="28"/>
      <c r="E256" s="28"/>
      <c r="F256" s="28"/>
      <c r="G256" s="28"/>
    </row>
    <row r="257" spans="1:7">
      <c r="A257" s="28"/>
      <c r="B257" s="28"/>
      <c r="C257" s="28"/>
      <c r="D257" s="28"/>
      <c r="E257" s="28"/>
      <c r="F257" s="28"/>
      <c r="G257" s="28"/>
    </row>
    <row r="258" spans="1:7">
      <c r="A258" s="28"/>
      <c r="B258" s="28"/>
      <c r="C258" s="28"/>
      <c r="D258" s="28"/>
      <c r="E258" s="28"/>
      <c r="F258" s="28"/>
      <c r="G258" s="28"/>
    </row>
    <row r="259" spans="1:7">
      <c r="A259" s="28"/>
      <c r="B259" s="28"/>
      <c r="C259" s="28"/>
      <c r="D259" s="28"/>
      <c r="E259" s="28"/>
      <c r="F259" s="28"/>
      <c r="G259" s="28"/>
    </row>
  </sheetData>
  <mergeCells count="54">
    <mergeCell ref="A116:F116"/>
    <mergeCell ref="A117:F117"/>
    <mergeCell ref="C118:G118"/>
    <mergeCell ref="C129:F129"/>
    <mergeCell ref="A99:F99"/>
    <mergeCell ref="C100:F100"/>
    <mergeCell ref="A102:F102"/>
    <mergeCell ref="C103:F103"/>
    <mergeCell ref="A136:F136"/>
    <mergeCell ref="C137:F137"/>
    <mergeCell ref="C119:G119"/>
    <mergeCell ref="A124:F124"/>
    <mergeCell ref="C125:F125"/>
    <mergeCell ref="A128:F128"/>
    <mergeCell ref="A45:F45"/>
    <mergeCell ref="C73:F73"/>
    <mergeCell ref="A107:F107"/>
    <mergeCell ref="C108:F108"/>
    <mergeCell ref="A80:F80"/>
    <mergeCell ref="C81:F81"/>
    <mergeCell ref="A90:F90"/>
    <mergeCell ref="A91:F91"/>
    <mergeCell ref="C92:F92"/>
    <mergeCell ref="C93:F93"/>
    <mergeCell ref="A75:F75"/>
    <mergeCell ref="C76:F76"/>
    <mergeCell ref="C15:G15"/>
    <mergeCell ref="A17:F17"/>
    <mergeCell ref="C18:G18"/>
    <mergeCell ref="A24:F24"/>
    <mergeCell ref="C25:G25"/>
    <mergeCell ref="C46:G46"/>
    <mergeCell ref="A48:F48"/>
    <mergeCell ref="C49:G49"/>
    <mergeCell ref="A1:G1"/>
    <mergeCell ref="A3:G3"/>
    <mergeCell ref="A4:G4"/>
    <mergeCell ref="C40:G40"/>
    <mergeCell ref="A37:F37"/>
    <mergeCell ref="A38:F38"/>
    <mergeCell ref="C39:G39"/>
    <mergeCell ref="C7:G7"/>
    <mergeCell ref="C8:G8"/>
    <mergeCell ref="A14:F14"/>
    <mergeCell ref="A153:F153"/>
    <mergeCell ref="A152:F152"/>
    <mergeCell ref="A154:F154"/>
    <mergeCell ref="A53:F53"/>
    <mergeCell ref="C54:G54"/>
    <mergeCell ref="A64:F64"/>
    <mergeCell ref="A65:F65"/>
    <mergeCell ref="C66:G66"/>
    <mergeCell ref="C67:G67"/>
    <mergeCell ref="A72:F72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4"/>
  <sheetViews>
    <sheetView topLeftCell="A22" zoomScale="115" workbookViewId="0">
      <selection activeCell="A26" sqref="A26:IV26"/>
    </sheetView>
  </sheetViews>
  <sheetFormatPr defaultRowHeight="15"/>
  <cols>
    <col min="1" max="1" width="4.7109375" customWidth="1"/>
    <col min="3" max="3" width="43.28515625" customWidth="1"/>
    <col min="5" max="6" width="9" bestFit="1" customWidth="1"/>
    <col min="7" max="7" width="10.140625" bestFit="1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6" t="s">
        <v>372</v>
      </c>
      <c r="B3" s="77"/>
      <c r="C3" s="77"/>
      <c r="D3" s="77"/>
      <c r="E3" s="77"/>
      <c r="F3" s="77"/>
      <c r="G3" s="77"/>
    </row>
    <row r="4" spans="1:7" ht="15.75">
      <c r="A4" s="81" t="s">
        <v>450</v>
      </c>
      <c r="B4" s="81"/>
      <c r="C4" s="81"/>
      <c r="D4" s="81"/>
      <c r="E4" s="81"/>
      <c r="F4" s="81"/>
      <c r="G4" s="81"/>
    </row>
    <row r="5" spans="1:7" ht="22.5">
      <c r="A5" s="1" t="s">
        <v>541</v>
      </c>
      <c r="B5" s="1" t="s">
        <v>243</v>
      </c>
      <c r="C5" s="1" t="s">
        <v>542</v>
      </c>
      <c r="D5" s="1" t="s">
        <v>244</v>
      </c>
      <c r="E5" s="1" t="s">
        <v>543</v>
      </c>
      <c r="F5" s="1" t="s">
        <v>544</v>
      </c>
      <c r="G5" s="1" t="s">
        <v>545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13">
        <v>1</v>
      </c>
      <c r="B7" s="14"/>
      <c r="C7" s="88" t="s">
        <v>316</v>
      </c>
      <c r="D7" s="89"/>
      <c r="E7" s="89"/>
      <c r="F7" s="89"/>
      <c r="G7" s="90"/>
    </row>
    <row r="8" spans="1:7" ht="56.25">
      <c r="A8" s="14">
        <v>1</v>
      </c>
      <c r="B8" s="14" t="s">
        <v>308</v>
      </c>
      <c r="C8" s="14" t="s">
        <v>309</v>
      </c>
      <c r="D8" s="15" t="s">
        <v>60</v>
      </c>
      <c r="E8" s="16">
        <v>1</v>
      </c>
      <c r="F8" s="17"/>
      <c r="G8" s="17">
        <f>ROUND(E8*F8,2)</f>
        <v>0</v>
      </c>
    </row>
    <row r="9" spans="1:7" ht="45">
      <c r="A9" s="14">
        <v>2</v>
      </c>
      <c r="B9" s="14" t="s">
        <v>308</v>
      </c>
      <c r="C9" s="14" t="s">
        <v>310</v>
      </c>
      <c r="D9" s="15" t="s">
        <v>552</v>
      </c>
      <c r="E9" s="16">
        <v>835</v>
      </c>
      <c r="F9" s="17"/>
      <c r="G9" s="17">
        <f t="shared" ref="G9:G31" si="0">ROUND(E9*F9,2)</f>
        <v>0</v>
      </c>
    </row>
    <row r="10" spans="1:7" ht="33.75">
      <c r="A10" s="14">
        <v>3</v>
      </c>
      <c r="B10" s="14" t="s">
        <v>308</v>
      </c>
      <c r="C10" s="14" t="s">
        <v>311</v>
      </c>
      <c r="D10" s="15" t="s">
        <v>552</v>
      </c>
      <c r="E10" s="16">
        <v>126</v>
      </c>
      <c r="F10" s="17"/>
      <c r="G10" s="17">
        <f t="shared" si="0"/>
        <v>0</v>
      </c>
    </row>
    <row r="11" spans="1:7" ht="45">
      <c r="A11" s="14">
        <v>4</v>
      </c>
      <c r="B11" s="14" t="s">
        <v>308</v>
      </c>
      <c r="C11" s="14" t="s">
        <v>312</v>
      </c>
      <c r="D11" s="15" t="s">
        <v>548</v>
      </c>
      <c r="E11" s="16">
        <v>2</v>
      </c>
      <c r="F11" s="17"/>
      <c r="G11" s="17">
        <f t="shared" si="0"/>
        <v>0</v>
      </c>
    </row>
    <row r="12" spans="1:7" ht="31.15" customHeight="1">
      <c r="A12" s="14">
        <v>5</v>
      </c>
      <c r="B12" s="14" t="s">
        <v>308</v>
      </c>
      <c r="C12" s="14" t="s">
        <v>313</v>
      </c>
      <c r="D12" s="15" t="s">
        <v>60</v>
      </c>
      <c r="E12" s="16">
        <v>20</v>
      </c>
      <c r="F12" s="17"/>
      <c r="G12" s="17">
        <f t="shared" si="0"/>
        <v>0</v>
      </c>
    </row>
    <row r="13" spans="1:7" ht="33.75">
      <c r="A13" s="14">
        <v>6</v>
      </c>
      <c r="B13" s="14" t="s">
        <v>308</v>
      </c>
      <c r="C13" s="14" t="s">
        <v>314</v>
      </c>
      <c r="D13" s="15" t="s">
        <v>548</v>
      </c>
      <c r="E13" s="16">
        <v>22</v>
      </c>
      <c r="F13" s="17"/>
      <c r="G13" s="17">
        <f t="shared" si="0"/>
        <v>0</v>
      </c>
    </row>
    <row r="14" spans="1:7" ht="14.45" customHeight="1">
      <c r="A14" s="88" t="s">
        <v>315</v>
      </c>
      <c r="B14" s="89"/>
      <c r="C14" s="89"/>
      <c r="D14" s="89"/>
      <c r="E14" s="89"/>
      <c r="F14" s="90"/>
      <c r="G14" s="18">
        <f>SUM(G8:G13)</f>
        <v>0</v>
      </c>
    </row>
    <row r="15" spans="1:7" ht="14.45" customHeight="1">
      <c r="A15" s="13">
        <v>2</v>
      </c>
      <c r="B15" s="14"/>
      <c r="C15" s="88" t="s">
        <v>317</v>
      </c>
      <c r="D15" s="89"/>
      <c r="E15" s="89"/>
      <c r="F15" s="89"/>
      <c r="G15" s="90"/>
    </row>
    <row r="16" spans="1:7" ht="14.45" customHeight="1">
      <c r="A16" s="40" t="s">
        <v>318</v>
      </c>
      <c r="B16" s="14"/>
      <c r="C16" s="13" t="s">
        <v>319</v>
      </c>
      <c r="D16" s="15"/>
      <c r="E16" s="16"/>
      <c r="F16" s="17"/>
      <c r="G16" s="17"/>
    </row>
    <row r="17" spans="1:7" ht="45">
      <c r="A17" s="14">
        <v>7</v>
      </c>
      <c r="B17" s="14" t="s">
        <v>308</v>
      </c>
      <c r="C17" s="14" t="s">
        <v>320</v>
      </c>
      <c r="D17" s="15" t="s">
        <v>552</v>
      </c>
      <c r="E17" s="16">
        <v>1386</v>
      </c>
      <c r="F17" s="17"/>
      <c r="G17" s="17">
        <f t="shared" si="0"/>
        <v>0</v>
      </c>
    </row>
    <row r="18" spans="1:7" ht="45">
      <c r="A18" s="14">
        <v>8</v>
      </c>
      <c r="B18" s="14" t="s">
        <v>308</v>
      </c>
      <c r="C18" s="14" t="s">
        <v>323</v>
      </c>
      <c r="D18" s="15" t="s">
        <v>552</v>
      </c>
      <c r="E18" s="16">
        <v>30</v>
      </c>
      <c r="F18" s="17"/>
      <c r="G18" s="17">
        <f t="shared" si="0"/>
        <v>0</v>
      </c>
    </row>
    <row r="19" spans="1:7" ht="33.75">
      <c r="A19" s="14">
        <v>9</v>
      </c>
      <c r="B19" s="14" t="s">
        <v>308</v>
      </c>
      <c r="C19" s="14" t="s">
        <v>311</v>
      </c>
      <c r="D19" s="15" t="s">
        <v>552</v>
      </c>
      <c r="E19" s="16">
        <v>219</v>
      </c>
      <c r="F19" s="17"/>
      <c r="G19" s="17">
        <f t="shared" si="0"/>
        <v>0</v>
      </c>
    </row>
    <row r="20" spans="1:7">
      <c r="A20" s="14">
        <v>10</v>
      </c>
      <c r="B20" s="14" t="s">
        <v>308</v>
      </c>
      <c r="C20" s="14" t="s">
        <v>324</v>
      </c>
      <c r="D20" s="15" t="s">
        <v>60</v>
      </c>
      <c r="E20" s="16">
        <v>2</v>
      </c>
      <c r="F20" s="17"/>
      <c r="G20" s="17">
        <f t="shared" si="0"/>
        <v>0</v>
      </c>
    </row>
    <row r="21" spans="1:7" ht="33.75">
      <c r="A21" s="14">
        <v>11</v>
      </c>
      <c r="B21" s="14" t="s">
        <v>308</v>
      </c>
      <c r="C21" s="14" t="s">
        <v>325</v>
      </c>
      <c r="D21" s="15" t="s">
        <v>548</v>
      </c>
      <c r="E21" s="16">
        <v>27</v>
      </c>
      <c r="F21" s="17"/>
      <c r="G21" s="17">
        <f t="shared" si="0"/>
        <v>0</v>
      </c>
    </row>
    <row r="22" spans="1:7" ht="33.75">
      <c r="A22" s="14">
        <v>12</v>
      </c>
      <c r="B22" s="14" t="s">
        <v>308</v>
      </c>
      <c r="C22" s="14" t="s">
        <v>314</v>
      </c>
      <c r="D22" s="15" t="s">
        <v>548</v>
      </c>
      <c r="E22" s="16">
        <v>27</v>
      </c>
      <c r="F22" s="17"/>
      <c r="G22" s="17">
        <f t="shared" si="0"/>
        <v>0</v>
      </c>
    </row>
    <row r="23" spans="1:7" ht="22.5">
      <c r="A23" s="14">
        <v>13</v>
      </c>
      <c r="B23" s="14" t="s">
        <v>308</v>
      </c>
      <c r="C23" s="14" t="s">
        <v>326</v>
      </c>
      <c r="D23" s="15" t="s">
        <v>60</v>
      </c>
      <c r="E23" s="16">
        <v>1</v>
      </c>
      <c r="F23" s="17"/>
      <c r="G23" s="17">
        <f t="shared" si="0"/>
        <v>0</v>
      </c>
    </row>
    <row r="24" spans="1:7" ht="14.45" customHeight="1">
      <c r="A24" s="88" t="s">
        <v>327</v>
      </c>
      <c r="B24" s="89"/>
      <c r="C24" s="89"/>
      <c r="D24" s="89"/>
      <c r="E24" s="89"/>
      <c r="F24" s="90"/>
      <c r="G24" s="18">
        <f>SUM(G17:G23)</f>
        <v>0</v>
      </c>
    </row>
    <row r="25" spans="1:7" ht="14.45" customHeight="1">
      <c r="A25" s="40" t="s">
        <v>328</v>
      </c>
      <c r="B25" s="14"/>
      <c r="C25" s="88" t="s">
        <v>329</v>
      </c>
      <c r="D25" s="89"/>
      <c r="E25" s="89"/>
      <c r="F25" s="89"/>
      <c r="G25" s="90"/>
    </row>
    <row r="26" spans="1:7" ht="33.75">
      <c r="A26" s="14">
        <v>14</v>
      </c>
      <c r="B26" s="14" t="s">
        <v>308</v>
      </c>
      <c r="C26" s="14" t="s">
        <v>330</v>
      </c>
      <c r="D26" s="15" t="s">
        <v>552</v>
      </c>
      <c r="E26" s="16">
        <v>130</v>
      </c>
      <c r="F26" s="17"/>
      <c r="G26" s="17">
        <f t="shared" si="0"/>
        <v>0</v>
      </c>
    </row>
    <row r="27" spans="1:7" ht="22.5">
      <c r="A27" s="14">
        <v>15</v>
      </c>
      <c r="B27" s="14" t="s">
        <v>308</v>
      </c>
      <c r="C27" s="14" t="s">
        <v>331</v>
      </c>
      <c r="D27" s="15" t="s">
        <v>552</v>
      </c>
      <c r="E27" s="16">
        <v>130</v>
      </c>
      <c r="F27" s="17"/>
      <c r="G27" s="17">
        <f t="shared" si="0"/>
        <v>0</v>
      </c>
    </row>
    <row r="28" spans="1:7" ht="33.75">
      <c r="A28" s="14">
        <v>16</v>
      </c>
      <c r="B28" s="14" t="s">
        <v>308</v>
      </c>
      <c r="C28" s="14" t="s">
        <v>332</v>
      </c>
      <c r="D28" s="15" t="s">
        <v>552</v>
      </c>
      <c r="E28" s="16">
        <v>130</v>
      </c>
      <c r="F28" s="17"/>
      <c r="G28" s="17">
        <f t="shared" si="0"/>
        <v>0</v>
      </c>
    </row>
    <row r="29" spans="1:7" ht="56.25">
      <c r="A29" s="14">
        <v>17</v>
      </c>
      <c r="B29" s="14" t="s">
        <v>308</v>
      </c>
      <c r="C29" s="14" t="s">
        <v>333</v>
      </c>
      <c r="D29" s="15" t="s">
        <v>552</v>
      </c>
      <c r="E29" s="16">
        <v>1386</v>
      </c>
      <c r="F29" s="17"/>
      <c r="G29" s="17">
        <f t="shared" si="0"/>
        <v>0</v>
      </c>
    </row>
    <row r="30" spans="1:7" ht="67.5">
      <c r="A30" s="14">
        <v>18</v>
      </c>
      <c r="B30" s="14" t="s">
        <v>308</v>
      </c>
      <c r="C30" s="14" t="s">
        <v>334</v>
      </c>
      <c r="D30" s="15" t="s">
        <v>552</v>
      </c>
      <c r="E30" s="16">
        <v>1386</v>
      </c>
      <c r="F30" s="17"/>
      <c r="G30" s="17">
        <f t="shared" si="0"/>
        <v>0</v>
      </c>
    </row>
    <row r="31" spans="1:7" ht="33.75">
      <c r="A31" s="14">
        <v>19</v>
      </c>
      <c r="B31" s="14" t="s">
        <v>308</v>
      </c>
      <c r="C31" s="14" t="s">
        <v>335</v>
      </c>
      <c r="D31" s="15" t="s">
        <v>60</v>
      </c>
      <c r="E31" s="16">
        <v>1</v>
      </c>
      <c r="F31" s="17"/>
      <c r="G31" s="17">
        <f t="shared" si="0"/>
        <v>0</v>
      </c>
    </row>
    <row r="32" spans="1:7" ht="14.45" customHeight="1">
      <c r="A32" s="88" t="s">
        <v>336</v>
      </c>
      <c r="B32" s="89"/>
      <c r="C32" s="89"/>
      <c r="D32" s="89"/>
      <c r="E32" s="89"/>
      <c r="F32" s="90"/>
      <c r="G32" s="18">
        <f>SUM(G26:G31)</f>
        <v>0</v>
      </c>
    </row>
    <row r="33" spans="1:7" ht="14.45" customHeight="1">
      <c r="A33" s="88" t="s">
        <v>337</v>
      </c>
      <c r="B33" s="89"/>
      <c r="C33" s="89"/>
      <c r="D33" s="89"/>
      <c r="E33" s="89"/>
      <c r="F33" s="90"/>
      <c r="G33" s="18">
        <f>G24+G32</f>
        <v>0</v>
      </c>
    </row>
    <row r="34" spans="1:7" ht="14.45" customHeight="1">
      <c r="A34" s="91" t="s">
        <v>341</v>
      </c>
      <c r="B34" s="91"/>
      <c r="C34" s="91"/>
      <c r="D34" s="91"/>
      <c r="E34" s="91"/>
      <c r="F34" s="91"/>
      <c r="G34" s="18">
        <f>G14+G33</f>
        <v>0</v>
      </c>
    </row>
  </sheetData>
  <mergeCells count="11">
    <mergeCell ref="A33:F33"/>
    <mergeCell ref="A1:G1"/>
    <mergeCell ref="A3:G3"/>
    <mergeCell ref="A4:G4"/>
    <mergeCell ref="C7:G7"/>
    <mergeCell ref="A34:F34"/>
    <mergeCell ref="A14:F14"/>
    <mergeCell ref="C15:G15"/>
    <mergeCell ref="A24:F24"/>
    <mergeCell ref="C25:G25"/>
    <mergeCell ref="A32:F32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7"/>
  <sheetViews>
    <sheetView topLeftCell="A21" zoomScale="115" workbookViewId="0">
      <selection activeCell="A22" sqref="A22:IV22"/>
    </sheetView>
  </sheetViews>
  <sheetFormatPr defaultRowHeight="15"/>
  <cols>
    <col min="1" max="1" width="4.7109375" customWidth="1"/>
    <col min="3" max="3" width="43.28515625" customWidth="1"/>
    <col min="4" max="4" width="7.140625" customWidth="1"/>
    <col min="5" max="6" width="9" bestFit="1" customWidth="1"/>
    <col min="7" max="7" width="10.140625" bestFit="1" customWidth="1"/>
  </cols>
  <sheetData>
    <row r="1" spans="1:7" ht="15.75">
      <c r="A1" s="76" t="s">
        <v>214</v>
      </c>
      <c r="B1" s="77"/>
      <c r="C1" s="77"/>
      <c r="D1" s="77"/>
      <c r="E1" s="77"/>
      <c r="F1" s="77"/>
      <c r="G1" s="77"/>
    </row>
    <row r="2" spans="1:7">
      <c r="A2" s="8"/>
      <c r="B2" s="8"/>
      <c r="C2" s="8"/>
      <c r="D2" s="8"/>
      <c r="E2" s="8"/>
      <c r="F2" s="8"/>
      <c r="G2" s="8"/>
    </row>
    <row r="3" spans="1:7" ht="33.6" customHeight="1">
      <c r="A3" s="76" t="s">
        <v>372</v>
      </c>
      <c r="B3" s="77"/>
      <c r="C3" s="77"/>
      <c r="D3" s="77"/>
      <c r="E3" s="77"/>
      <c r="F3" s="77"/>
      <c r="G3" s="77"/>
    </row>
    <row r="4" spans="1:7" ht="15.75">
      <c r="A4" s="81" t="s">
        <v>451</v>
      </c>
      <c r="B4" s="81"/>
      <c r="C4" s="81"/>
      <c r="D4" s="81"/>
      <c r="E4" s="81"/>
      <c r="F4" s="81"/>
      <c r="G4" s="81"/>
    </row>
    <row r="5" spans="1:7" ht="22.5">
      <c r="A5" s="1" t="s">
        <v>541</v>
      </c>
      <c r="B5" s="1" t="s">
        <v>243</v>
      </c>
      <c r="C5" s="1" t="s">
        <v>542</v>
      </c>
      <c r="D5" s="1" t="s">
        <v>244</v>
      </c>
      <c r="E5" s="1" t="s">
        <v>543</v>
      </c>
      <c r="F5" s="1" t="s">
        <v>544</v>
      </c>
      <c r="G5" s="1" t="s">
        <v>545</v>
      </c>
    </row>
    <row r="6" spans="1:7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ht="14.45" customHeight="1">
      <c r="A7" s="13">
        <v>1</v>
      </c>
      <c r="B7" s="14"/>
      <c r="C7" s="88" t="s">
        <v>342</v>
      </c>
      <c r="D7" s="89"/>
      <c r="E7" s="89"/>
      <c r="F7" s="89"/>
      <c r="G7" s="90"/>
    </row>
    <row r="8" spans="1:7" ht="22.9" customHeight="1">
      <c r="A8" s="14">
        <v>1</v>
      </c>
      <c r="B8" s="14" t="s">
        <v>343</v>
      </c>
      <c r="C8" s="14" t="s">
        <v>374</v>
      </c>
      <c r="D8" s="15" t="s">
        <v>60</v>
      </c>
      <c r="E8" s="16">
        <v>1</v>
      </c>
      <c r="F8" s="17"/>
      <c r="G8" s="17">
        <f>ROUND(E8*F8,2)</f>
        <v>0</v>
      </c>
    </row>
    <row r="9" spans="1:7" s="42" customFormat="1" ht="33.75">
      <c r="A9" s="14">
        <v>2</v>
      </c>
      <c r="B9" s="14" t="s">
        <v>343</v>
      </c>
      <c r="C9" s="14" t="s">
        <v>375</v>
      </c>
      <c r="D9" s="15" t="s">
        <v>552</v>
      </c>
      <c r="E9" s="16">
        <v>18</v>
      </c>
      <c r="F9" s="41"/>
      <c r="G9" s="41">
        <f t="shared" ref="G9:G33" si="0">ROUND(E9*F9,2)</f>
        <v>0</v>
      </c>
    </row>
    <row r="10" spans="1:7" s="42" customFormat="1" ht="22.5">
      <c r="A10" s="14">
        <v>3</v>
      </c>
      <c r="B10" s="14" t="s">
        <v>343</v>
      </c>
      <c r="C10" s="14" t="s">
        <v>364</v>
      </c>
      <c r="D10" s="15" t="s">
        <v>552</v>
      </c>
      <c r="E10" s="16">
        <v>6</v>
      </c>
      <c r="F10" s="41"/>
      <c r="G10" s="41">
        <f t="shared" si="0"/>
        <v>0</v>
      </c>
    </row>
    <row r="11" spans="1:7" s="42" customFormat="1" ht="31.9" customHeight="1">
      <c r="A11" s="14">
        <v>4</v>
      </c>
      <c r="B11" s="14" t="s">
        <v>343</v>
      </c>
      <c r="C11" s="14" t="s">
        <v>376</v>
      </c>
      <c r="D11" s="15" t="s">
        <v>85</v>
      </c>
      <c r="E11" s="16">
        <v>3</v>
      </c>
      <c r="F11" s="41"/>
      <c r="G11" s="41">
        <f t="shared" si="0"/>
        <v>0</v>
      </c>
    </row>
    <row r="12" spans="1:7" s="42" customFormat="1" ht="42" customHeight="1">
      <c r="A12" s="14">
        <v>5</v>
      </c>
      <c r="B12" s="14" t="s">
        <v>343</v>
      </c>
      <c r="C12" s="14" t="s">
        <v>252</v>
      </c>
      <c r="D12" s="15" t="s">
        <v>1</v>
      </c>
      <c r="E12" s="16">
        <v>7.0999999999999994E-2</v>
      </c>
      <c r="F12" s="41"/>
      <c r="G12" s="41">
        <f t="shared" si="0"/>
        <v>0</v>
      </c>
    </row>
    <row r="13" spans="1:7" s="42" customFormat="1" ht="33.75">
      <c r="A13" s="14">
        <v>6</v>
      </c>
      <c r="B13" s="14" t="s">
        <v>343</v>
      </c>
      <c r="C13" s="14" t="s">
        <v>377</v>
      </c>
      <c r="D13" s="15" t="s">
        <v>85</v>
      </c>
      <c r="E13" s="16">
        <v>15</v>
      </c>
      <c r="F13" s="41"/>
      <c r="G13" s="41">
        <f t="shared" si="0"/>
        <v>0</v>
      </c>
    </row>
    <row r="14" spans="1:7" s="42" customFormat="1" ht="32.450000000000003" customHeight="1">
      <c r="A14" s="14">
        <v>7</v>
      </c>
      <c r="B14" s="14" t="s">
        <v>343</v>
      </c>
      <c r="C14" s="14" t="s">
        <v>389</v>
      </c>
      <c r="D14" s="15" t="s">
        <v>85</v>
      </c>
      <c r="E14" s="16">
        <v>24</v>
      </c>
      <c r="F14" s="41"/>
      <c r="G14" s="41">
        <f t="shared" si="0"/>
        <v>0</v>
      </c>
    </row>
    <row r="15" spans="1:7" s="42" customFormat="1" ht="20.45" customHeight="1">
      <c r="A15" s="14">
        <v>8</v>
      </c>
      <c r="B15" s="14" t="s">
        <v>343</v>
      </c>
      <c r="C15" s="14" t="s">
        <v>390</v>
      </c>
      <c r="D15" s="15" t="s">
        <v>85</v>
      </c>
      <c r="E15" s="16">
        <v>2</v>
      </c>
      <c r="F15" s="41"/>
      <c r="G15" s="41">
        <f t="shared" si="0"/>
        <v>0</v>
      </c>
    </row>
    <row r="16" spans="1:7" ht="22.5">
      <c r="A16" s="14">
        <v>9</v>
      </c>
      <c r="B16" s="14" t="s">
        <v>343</v>
      </c>
      <c r="C16" s="14" t="s">
        <v>391</v>
      </c>
      <c r="D16" s="15" t="s">
        <v>60</v>
      </c>
      <c r="E16" s="16">
        <v>1</v>
      </c>
      <c r="F16" s="17"/>
      <c r="G16" s="17">
        <f t="shared" si="0"/>
        <v>0</v>
      </c>
    </row>
    <row r="17" spans="1:7" ht="20.45" customHeight="1">
      <c r="A17" s="14">
        <v>10</v>
      </c>
      <c r="B17" s="14" t="s">
        <v>343</v>
      </c>
      <c r="C17" s="14" t="s">
        <v>392</v>
      </c>
      <c r="D17" s="15" t="s">
        <v>60</v>
      </c>
      <c r="E17" s="16">
        <v>1</v>
      </c>
      <c r="F17" s="17"/>
      <c r="G17" s="17">
        <f t="shared" si="0"/>
        <v>0</v>
      </c>
    </row>
    <row r="18" spans="1:7">
      <c r="A18" s="14">
        <v>11</v>
      </c>
      <c r="B18" s="14" t="s">
        <v>343</v>
      </c>
      <c r="C18" s="14" t="s">
        <v>393</v>
      </c>
      <c r="D18" s="15" t="s">
        <v>60</v>
      </c>
      <c r="E18" s="16">
        <v>1</v>
      </c>
      <c r="F18" s="17"/>
      <c r="G18" s="17">
        <f t="shared" si="0"/>
        <v>0</v>
      </c>
    </row>
    <row r="19" spans="1:7" ht="14.45" customHeight="1">
      <c r="A19" s="88" t="s">
        <v>394</v>
      </c>
      <c r="B19" s="89"/>
      <c r="C19" s="89"/>
      <c r="D19" s="89"/>
      <c r="E19" s="89"/>
      <c r="F19" s="90"/>
      <c r="G19" s="18">
        <f>SUM(G8:G18)</f>
        <v>0</v>
      </c>
    </row>
    <row r="20" spans="1:7" ht="14.45" customHeight="1">
      <c r="A20" s="13">
        <v>2</v>
      </c>
      <c r="B20" s="14"/>
      <c r="C20" s="88" t="s">
        <v>395</v>
      </c>
      <c r="D20" s="89"/>
      <c r="E20" s="89"/>
      <c r="F20" s="89"/>
      <c r="G20" s="90"/>
    </row>
    <row r="21" spans="1:7" ht="33.75">
      <c r="A21" s="14">
        <v>12</v>
      </c>
      <c r="B21" s="14" t="s">
        <v>343</v>
      </c>
      <c r="C21" s="14" t="s">
        <v>411</v>
      </c>
      <c r="D21" s="15" t="s">
        <v>554</v>
      </c>
      <c r="E21" s="16">
        <v>13.92</v>
      </c>
      <c r="F21" s="17"/>
      <c r="G21" s="17">
        <f t="shared" si="0"/>
        <v>0</v>
      </c>
    </row>
    <row r="22" spans="1:7" ht="22.5">
      <c r="A22" s="14">
        <v>13</v>
      </c>
      <c r="B22" s="14" t="s">
        <v>343</v>
      </c>
      <c r="C22" s="14" t="s">
        <v>396</v>
      </c>
      <c r="D22" s="15" t="s">
        <v>554</v>
      </c>
      <c r="E22" s="16">
        <v>5.8</v>
      </c>
      <c r="F22" s="17"/>
      <c r="G22" s="17">
        <f t="shared" si="0"/>
        <v>0</v>
      </c>
    </row>
    <row r="23" spans="1:7" ht="33.6" customHeight="1">
      <c r="A23" s="14">
        <v>14</v>
      </c>
      <c r="B23" s="14" t="s">
        <v>343</v>
      </c>
      <c r="C23" s="14" t="s">
        <v>397</v>
      </c>
      <c r="D23" s="15" t="s">
        <v>554</v>
      </c>
      <c r="E23" s="16">
        <v>8.1199999999999992</v>
      </c>
      <c r="F23" s="17"/>
      <c r="G23" s="17">
        <f t="shared" si="0"/>
        <v>0</v>
      </c>
    </row>
    <row r="24" spans="1:7" ht="56.25">
      <c r="A24" s="14">
        <v>15</v>
      </c>
      <c r="B24" s="14" t="s">
        <v>343</v>
      </c>
      <c r="C24" s="14" t="s">
        <v>412</v>
      </c>
      <c r="D24" s="15" t="s">
        <v>60</v>
      </c>
      <c r="E24" s="16">
        <v>1</v>
      </c>
      <c r="F24" s="17"/>
      <c r="G24" s="17">
        <f t="shared" si="0"/>
        <v>0</v>
      </c>
    </row>
    <row r="25" spans="1:7" ht="22.5">
      <c r="A25" s="14">
        <v>16</v>
      </c>
      <c r="B25" s="14" t="s">
        <v>343</v>
      </c>
      <c r="C25" s="14" t="s">
        <v>398</v>
      </c>
      <c r="D25" s="15" t="s">
        <v>60</v>
      </c>
      <c r="E25" s="16">
        <v>1</v>
      </c>
      <c r="F25" s="17"/>
      <c r="G25" s="17">
        <f t="shared" si="0"/>
        <v>0</v>
      </c>
    </row>
    <row r="26" spans="1:7" ht="22.5">
      <c r="A26" s="14">
        <v>17</v>
      </c>
      <c r="B26" s="14" t="s">
        <v>343</v>
      </c>
      <c r="C26" s="14" t="s">
        <v>399</v>
      </c>
      <c r="D26" s="15" t="s">
        <v>400</v>
      </c>
      <c r="E26" s="16">
        <v>2</v>
      </c>
      <c r="F26" s="17"/>
      <c r="G26" s="17">
        <f t="shared" si="0"/>
        <v>0</v>
      </c>
    </row>
    <row r="27" spans="1:7" ht="41.45" customHeight="1">
      <c r="A27" s="14">
        <v>18</v>
      </c>
      <c r="B27" s="14" t="s">
        <v>343</v>
      </c>
      <c r="C27" s="14" t="s">
        <v>401</v>
      </c>
      <c r="D27" s="15" t="s">
        <v>60</v>
      </c>
      <c r="E27" s="16">
        <v>3</v>
      </c>
      <c r="F27" s="17"/>
      <c r="G27" s="17">
        <f t="shared" si="0"/>
        <v>0</v>
      </c>
    </row>
    <row r="28" spans="1:7" ht="33.75">
      <c r="A28" s="14">
        <v>19</v>
      </c>
      <c r="B28" s="14" t="s">
        <v>343</v>
      </c>
      <c r="C28" s="14" t="s">
        <v>402</v>
      </c>
      <c r="D28" s="15" t="s">
        <v>552</v>
      </c>
      <c r="E28" s="16">
        <v>18</v>
      </c>
      <c r="F28" s="17"/>
      <c r="G28" s="17">
        <f t="shared" si="0"/>
        <v>0</v>
      </c>
    </row>
    <row r="29" spans="1:7" ht="67.5">
      <c r="A29" s="14">
        <v>20</v>
      </c>
      <c r="B29" s="14" t="s">
        <v>343</v>
      </c>
      <c r="C29" s="19" t="s">
        <v>403</v>
      </c>
      <c r="D29" s="15" t="s">
        <v>1</v>
      </c>
      <c r="E29" s="16">
        <v>7.0999999999999994E-2</v>
      </c>
      <c r="F29" s="17"/>
      <c r="G29" s="17">
        <f t="shared" si="0"/>
        <v>0</v>
      </c>
    </row>
    <row r="30" spans="1:7" ht="33.75">
      <c r="A30" s="14">
        <v>21</v>
      </c>
      <c r="B30" s="14" t="s">
        <v>343</v>
      </c>
      <c r="C30" s="14" t="s">
        <v>404</v>
      </c>
      <c r="D30" s="15" t="s">
        <v>60</v>
      </c>
      <c r="E30" s="16">
        <v>1</v>
      </c>
      <c r="F30" s="17"/>
      <c r="G30" s="17">
        <f t="shared" si="0"/>
        <v>0</v>
      </c>
    </row>
    <row r="31" spans="1:7" ht="22.5">
      <c r="A31" s="14">
        <v>22</v>
      </c>
      <c r="B31" s="14" t="s">
        <v>343</v>
      </c>
      <c r="C31" s="14" t="s">
        <v>405</v>
      </c>
      <c r="D31" s="15" t="s">
        <v>406</v>
      </c>
      <c r="E31" s="16">
        <v>1</v>
      </c>
      <c r="F31" s="17"/>
      <c r="G31" s="17">
        <f t="shared" si="0"/>
        <v>0</v>
      </c>
    </row>
    <row r="32" spans="1:7" ht="20.45" customHeight="1">
      <c r="A32" s="14">
        <v>23</v>
      </c>
      <c r="B32" s="14" t="s">
        <v>343</v>
      </c>
      <c r="C32" s="14" t="s">
        <v>407</v>
      </c>
      <c r="D32" s="15" t="s">
        <v>408</v>
      </c>
      <c r="E32" s="16">
        <v>1</v>
      </c>
      <c r="F32" s="17"/>
      <c r="G32" s="17">
        <f t="shared" si="0"/>
        <v>0</v>
      </c>
    </row>
    <row r="33" spans="1:7" ht="20.45" customHeight="1">
      <c r="A33" s="14">
        <v>24</v>
      </c>
      <c r="B33" s="14" t="s">
        <v>343</v>
      </c>
      <c r="C33" s="14" t="s">
        <v>409</v>
      </c>
      <c r="D33" s="15" t="s">
        <v>60</v>
      </c>
      <c r="E33" s="16">
        <v>1</v>
      </c>
      <c r="F33" s="17"/>
      <c r="G33" s="17">
        <f t="shared" si="0"/>
        <v>0</v>
      </c>
    </row>
    <row r="34" spans="1:7" ht="14.45" customHeight="1">
      <c r="A34" s="88" t="s">
        <v>410</v>
      </c>
      <c r="B34" s="89"/>
      <c r="C34" s="89"/>
      <c r="D34" s="89"/>
      <c r="E34" s="89"/>
      <c r="F34" s="90"/>
      <c r="G34" s="18">
        <f>SUM(G21:G33)</f>
        <v>0</v>
      </c>
    </row>
    <row r="35" spans="1:7" ht="14.45" customHeight="1">
      <c r="A35" s="91" t="s">
        <v>341</v>
      </c>
      <c r="B35" s="91"/>
      <c r="C35" s="91"/>
      <c r="D35" s="91"/>
      <c r="E35" s="91"/>
      <c r="F35" s="91"/>
      <c r="G35" s="18">
        <f>G34+G19</f>
        <v>0</v>
      </c>
    </row>
    <row r="36" spans="1:7">
      <c r="A36" s="20"/>
      <c r="B36" s="20"/>
      <c r="C36" s="20"/>
      <c r="D36" s="20"/>
      <c r="E36" s="20"/>
      <c r="F36" s="20"/>
      <c r="G36" s="20"/>
    </row>
    <row r="37" spans="1:7">
      <c r="A37" s="20"/>
      <c r="B37" s="20"/>
      <c r="C37" s="20"/>
      <c r="D37" s="20"/>
      <c r="E37" s="20"/>
      <c r="F37" s="20"/>
      <c r="G37" s="20"/>
    </row>
    <row r="38" spans="1:7">
      <c r="A38" s="20"/>
      <c r="B38" s="20"/>
      <c r="C38" s="20"/>
      <c r="D38" s="20"/>
      <c r="E38" s="20"/>
      <c r="F38" s="20"/>
      <c r="G38" s="20"/>
    </row>
    <row r="39" spans="1:7">
      <c r="A39" s="20"/>
      <c r="B39" s="20"/>
      <c r="C39" s="20"/>
      <c r="D39" s="20"/>
      <c r="E39" s="20"/>
      <c r="F39" s="20"/>
      <c r="G39" s="20"/>
    </row>
    <row r="40" spans="1:7">
      <c r="A40" s="20"/>
      <c r="B40" s="20"/>
      <c r="C40" s="20"/>
      <c r="D40" s="20"/>
      <c r="E40" s="20"/>
      <c r="F40" s="20"/>
      <c r="G40" s="20"/>
    </row>
    <row r="41" spans="1:7">
      <c r="A41" s="20"/>
      <c r="B41" s="20"/>
      <c r="C41" s="20"/>
      <c r="D41" s="20"/>
      <c r="E41" s="20"/>
      <c r="F41" s="20"/>
      <c r="G41" s="20"/>
    </row>
    <row r="42" spans="1:7">
      <c r="A42" s="20"/>
      <c r="B42" s="20"/>
      <c r="C42" s="20"/>
      <c r="D42" s="20"/>
      <c r="E42" s="20"/>
      <c r="F42" s="20"/>
      <c r="G42" s="20"/>
    </row>
    <row r="43" spans="1:7">
      <c r="A43" s="20"/>
      <c r="B43" s="20"/>
      <c r="C43" s="20"/>
      <c r="D43" s="20"/>
      <c r="E43" s="20"/>
      <c r="F43" s="20"/>
      <c r="G43" s="20"/>
    </row>
    <row r="44" spans="1:7">
      <c r="A44" s="20"/>
      <c r="B44" s="20"/>
      <c r="C44" s="20"/>
      <c r="D44" s="20"/>
      <c r="E44" s="20"/>
      <c r="F44" s="20"/>
      <c r="G44" s="20"/>
    </row>
    <row r="45" spans="1:7">
      <c r="A45" s="20"/>
      <c r="B45" s="20"/>
      <c r="C45" s="20"/>
      <c r="D45" s="20"/>
      <c r="E45" s="20"/>
      <c r="F45" s="20"/>
      <c r="G45" s="20"/>
    </row>
    <row r="46" spans="1:7">
      <c r="A46" s="20"/>
      <c r="B46" s="20"/>
      <c r="C46" s="20"/>
      <c r="D46" s="20"/>
      <c r="E46" s="20"/>
      <c r="F46" s="20"/>
      <c r="G46" s="20"/>
    </row>
    <row r="47" spans="1:7">
      <c r="A47" s="20"/>
      <c r="B47" s="20"/>
      <c r="C47" s="20"/>
      <c r="D47" s="20"/>
      <c r="E47" s="20"/>
      <c r="F47" s="20"/>
      <c r="G47" s="20"/>
    </row>
    <row r="48" spans="1:7">
      <c r="A48" s="20"/>
      <c r="B48" s="20"/>
      <c r="C48" s="20"/>
      <c r="D48" s="20"/>
      <c r="E48" s="20"/>
      <c r="F48" s="20"/>
      <c r="G48" s="20"/>
    </row>
    <row r="49" spans="1:7">
      <c r="A49" s="20"/>
      <c r="B49" s="20"/>
      <c r="C49" s="20"/>
      <c r="D49" s="20"/>
      <c r="E49" s="20"/>
      <c r="F49" s="20"/>
      <c r="G49" s="20"/>
    </row>
    <row r="50" spans="1:7">
      <c r="A50" s="20"/>
      <c r="B50" s="20"/>
      <c r="C50" s="20"/>
      <c r="D50" s="20"/>
      <c r="E50" s="20"/>
      <c r="F50" s="20"/>
      <c r="G50" s="20"/>
    </row>
    <row r="51" spans="1:7">
      <c r="A51" s="20"/>
      <c r="B51" s="20"/>
      <c r="C51" s="20"/>
      <c r="D51" s="20"/>
      <c r="E51" s="20"/>
      <c r="F51" s="20"/>
      <c r="G51" s="20"/>
    </row>
    <row r="52" spans="1:7">
      <c r="A52" s="20"/>
      <c r="B52" s="20"/>
      <c r="C52" s="20"/>
      <c r="D52" s="20"/>
      <c r="E52" s="20"/>
      <c r="F52" s="20"/>
      <c r="G52" s="20"/>
    </row>
    <row r="53" spans="1:7">
      <c r="A53" s="20"/>
      <c r="B53" s="20"/>
      <c r="C53" s="20"/>
      <c r="D53" s="20"/>
      <c r="E53" s="20"/>
      <c r="F53" s="20"/>
      <c r="G53" s="20"/>
    </row>
    <row r="54" spans="1:7">
      <c r="A54" s="20"/>
      <c r="B54" s="20"/>
      <c r="C54" s="20"/>
      <c r="D54" s="20"/>
      <c r="E54" s="20"/>
      <c r="F54" s="20"/>
      <c r="G54" s="20"/>
    </row>
    <row r="55" spans="1:7">
      <c r="A55" s="20"/>
      <c r="B55" s="20"/>
      <c r="C55" s="20"/>
      <c r="D55" s="20"/>
      <c r="E55" s="20"/>
      <c r="F55" s="20"/>
      <c r="G55" s="20"/>
    </row>
    <row r="56" spans="1:7">
      <c r="A56" s="20"/>
      <c r="B56" s="20"/>
      <c r="C56" s="20"/>
      <c r="D56" s="20"/>
      <c r="E56" s="20"/>
      <c r="F56" s="20"/>
      <c r="G56" s="20"/>
    </row>
    <row r="57" spans="1:7">
      <c r="A57" s="20"/>
      <c r="B57" s="20"/>
      <c r="C57" s="20"/>
      <c r="D57" s="20"/>
      <c r="E57" s="20"/>
      <c r="F57" s="20"/>
      <c r="G57" s="20"/>
    </row>
  </sheetData>
  <mergeCells count="8">
    <mergeCell ref="A34:F34"/>
    <mergeCell ref="A35:F35"/>
    <mergeCell ref="A1:G1"/>
    <mergeCell ref="A3:G3"/>
    <mergeCell ref="A4:G4"/>
    <mergeCell ref="C7:G7"/>
    <mergeCell ref="A19:F19"/>
    <mergeCell ref="C20:G20"/>
  </mergeCells>
  <phoneticPr fontId="7" type="noConversion"/>
  <pageMargins left="0.51181102362204722" right="0.31496062992125984" top="0.74803149606299213" bottom="0.74803149606299213" header="0.31496062992125984" footer="0.31496062992125984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E1-DROGI</vt:lpstr>
      <vt:lpstr>E1-SANITARNA</vt:lpstr>
      <vt:lpstr>E1-sygnalizacja</vt:lpstr>
      <vt:lpstr>E2-DROGI</vt:lpstr>
      <vt:lpstr>E2-PKP</vt:lpstr>
      <vt:lpstr>E2-SANITARNA</vt:lpstr>
      <vt:lpstr>E2-KŁADKA</vt:lpstr>
      <vt:lpstr>E2-oświetlenie</vt:lpstr>
      <vt:lpstr>E2-sygnalizacja</vt:lpstr>
      <vt:lpstr>E2-MKT</vt:lpstr>
      <vt:lpstr>E2-trakcja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PR_D_Karkonoska_Etap Ia</dc:title>
  <dc:creator>Renata Rybarczyk-Petela</dc:creator>
  <cp:lastModifiedBy>zddopa</cp:lastModifiedBy>
  <cp:lastPrinted>2018-04-13T06:40:13Z</cp:lastPrinted>
  <dcterms:created xsi:type="dcterms:W3CDTF">2018-04-09T01:19:59Z</dcterms:created>
  <dcterms:modified xsi:type="dcterms:W3CDTF">2018-05-23T11:00:04Z</dcterms:modified>
</cp:coreProperties>
</file>